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ypro1\Documents\BP\2026\Aste\Cantiere\Mediochiampo gas\"/>
    </mc:Choice>
  </mc:AlternateContent>
  <xr:revisionPtr revIDLastSave="0" documentId="8_{B6879765-BF5A-42EE-9FC6-BA3D841B42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agrafica sedi" sheetId="1" r:id="rId1"/>
    <sheet name="Dettagli Remi" sheetId="2" r:id="rId2"/>
    <sheet name="Analisi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  <c r="K15" i="2" s="1"/>
  <c r="J14" i="2"/>
  <c r="J15" i="2" s="1"/>
  <c r="I14" i="2" l="1"/>
  <c r="I15" i="2" s="1"/>
  <c r="H14" i="2" l="1"/>
  <c r="H15" i="2" s="1"/>
  <c r="G14" i="2" l="1"/>
  <c r="G15" i="2" s="1"/>
  <c r="F14" i="2" l="1"/>
  <c r="F15" i="2" s="1"/>
  <c r="E14" i="2"/>
  <c r="E15" i="2" s="1"/>
  <c r="D14" i="2"/>
  <c r="D15" i="2" s="1"/>
  <c r="C14" i="2"/>
  <c r="C15" i="2" s="1"/>
  <c r="B14" i="2"/>
  <c r="B15" i="2" s="1"/>
  <c r="C49" i="4"/>
  <c r="C47" i="4"/>
  <c r="C26" i="4"/>
  <c r="C28" i="4"/>
  <c r="C29" i="4"/>
  <c r="C33" i="4" s="1"/>
  <c r="C34" i="4" s="1"/>
  <c r="C30" i="4"/>
  <c r="C36" i="4"/>
  <c r="C37" i="4"/>
  <c r="C38" i="4"/>
  <c r="C39" i="4"/>
  <c r="C40" i="4"/>
  <c r="C41" i="4"/>
  <c r="C42" i="4"/>
  <c r="C43" i="4"/>
  <c r="C44" i="4"/>
  <c r="C45" i="4"/>
  <c r="E33" i="4"/>
  <c r="E34" i="4" s="1"/>
  <c r="F33" i="4"/>
  <c r="F34" i="4" s="1"/>
  <c r="D33" i="4"/>
  <c r="D34" i="4" s="1"/>
  <c r="D35" i="4" s="1"/>
  <c r="I24" i="4"/>
  <c r="C21" i="4"/>
  <c r="I21" i="4" s="1"/>
  <c r="M14" i="2"/>
  <c r="M15" i="2" s="1"/>
  <c r="B23" i="2"/>
  <c r="C20" i="4"/>
  <c r="I20" i="4"/>
  <c r="C19" i="4"/>
  <c r="I19" i="4"/>
  <c r="C18" i="4"/>
  <c r="I18" i="4" s="1"/>
  <c r="C17" i="4"/>
  <c r="I17" i="4"/>
  <c r="C16" i="4"/>
  <c r="I16" i="4"/>
  <c r="C15" i="4"/>
  <c r="I15" i="4"/>
  <c r="C14" i="4"/>
  <c r="I14" i="4"/>
  <c r="C13" i="4"/>
  <c r="I13" i="4"/>
  <c r="C12" i="4"/>
  <c r="I12" i="4"/>
  <c r="I2" i="4"/>
  <c r="I4" i="4"/>
  <c r="C4" i="4"/>
  <c r="C2" i="4"/>
  <c r="L9" i="4"/>
  <c r="L10" i="4" s="1"/>
  <c r="J9" i="4"/>
  <c r="J10" i="4" s="1"/>
  <c r="J11" i="4" s="1"/>
  <c r="E9" i="4"/>
  <c r="E10" i="4" s="1"/>
  <c r="K9" i="4"/>
  <c r="K10" i="4" s="1"/>
  <c r="F9" i="4"/>
  <c r="F10" i="4" s="1"/>
  <c r="D9" i="4"/>
  <c r="D10" i="4" s="1"/>
  <c r="D11" i="4" s="1"/>
  <c r="C6" i="4"/>
  <c r="I6" i="4"/>
  <c r="C5" i="4" l="1"/>
  <c r="C9" i="4" s="1"/>
  <c r="I5" i="4"/>
  <c r="I9" i="4" s="1"/>
  <c r="K11" i="4"/>
  <c r="E35" i="4"/>
  <c r="E11" i="4"/>
  <c r="C35" i="4"/>
  <c r="F11" i="4"/>
  <c r="L11" i="4"/>
  <c r="F35" i="4"/>
  <c r="C10" i="4" l="1"/>
  <c r="C11" i="4" s="1"/>
</calcChain>
</file>

<file path=xl/sharedStrings.xml><?xml version="1.0" encoding="utf-8"?>
<sst xmlns="http://schemas.openxmlformats.org/spreadsheetml/2006/main" count="216" uniqueCount="124">
  <si>
    <t>Ragione_sociale</t>
  </si>
  <si>
    <t>P.IVA</t>
  </si>
  <si>
    <t>Indirizzo_legale</t>
  </si>
  <si>
    <t>Comune_legale</t>
  </si>
  <si>
    <t>CAP_legale</t>
  </si>
  <si>
    <t>Provincia_legale</t>
  </si>
  <si>
    <t>Indirizzo_fatturazione</t>
  </si>
  <si>
    <t>Comune_fatturazione</t>
  </si>
  <si>
    <t>CAP_fatturazione</t>
  </si>
  <si>
    <t>Provincia_fatturazione</t>
  </si>
  <si>
    <t>Indirizzo_e-mail</t>
  </si>
  <si>
    <t>Telefono</t>
  </si>
  <si>
    <t>Fax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</si>
  <si>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</si>
  <si>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</si>
  <si>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</si>
  <si>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</si>
  <si>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</si>
  <si>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</si>
  <si>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</si>
  <si>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</si>
  <si>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</si>
  <si>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</si>
  <si>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</si>
  <si>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</si>
  <si>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Alfa</t>
  </si>
  <si>
    <t>Remi</t>
  </si>
  <si>
    <t>Ragione sociale</t>
  </si>
  <si>
    <t>Indirizzo Prelievo</t>
  </si>
  <si>
    <t>Località</t>
  </si>
  <si>
    <t>Provincia</t>
  </si>
  <si>
    <t>Inizio fornitura</t>
  </si>
  <si>
    <t>Fine fornitura</t>
  </si>
  <si>
    <t>GG pagamento minimi</t>
  </si>
  <si>
    <t>Garanzie</t>
  </si>
  <si>
    <t>Sede</t>
  </si>
  <si>
    <t>Codice_fiscale</t>
  </si>
  <si>
    <t>Email_invio_fatturazione</t>
  </si>
  <si>
    <t>Responsabile_amministrativo</t>
  </si>
  <si>
    <t>Rappresentante_legale</t>
  </si>
  <si>
    <t>Rinuncia al recesso</t>
  </si>
  <si>
    <t>SI</t>
  </si>
  <si>
    <t>Cessione crediti</t>
  </si>
  <si>
    <t>NO</t>
  </si>
  <si>
    <t>Mesi</t>
  </si>
  <si>
    <t>Totale</t>
  </si>
  <si>
    <t>PDR</t>
  </si>
  <si>
    <t>Matricola contatore</t>
  </si>
  <si>
    <t>Analisi sintetica</t>
  </si>
  <si>
    <t>Capitolato</t>
  </si>
  <si>
    <t>Dettagli capitolato</t>
  </si>
  <si>
    <t>Consumo mc/anno</t>
  </si>
  <si>
    <t>Capacità mc/g</t>
  </si>
  <si>
    <t>Termine fisso €/mese</t>
  </si>
  <si>
    <t>Termine variabile €/mc</t>
  </si>
  <si>
    <t>Coefficiente €/mc</t>
  </si>
  <si>
    <t>€ totale</t>
  </si>
  <si>
    <t>Diff. su migliore</t>
  </si>
  <si>
    <t>Cambio indice</t>
  </si>
  <si>
    <t>Fornitore 1</t>
  </si>
  <si>
    <t>Fornitore 2</t>
  </si>
  <si>
    <t>Fornitore 3</t>
  </si>
  <si>
    <t>Modalità pagamenti</t>
  </si>
  <si>
    <t>Previsione indice</t>
  </si>
  <si>
    <t>Penali capacità</t>
  </si>
  <si>
    <t>Penali su prelievo min/max</t>
  </si>
  <si>
    <t>Penali consumo inv/totale</t>
  </si>
  <si>
    <t>Spread €/mc</t>
  </si>
  <si>
    <t>€ totale spread+tf</t>
  </si>
  <si>
    <t>BONIFICO</t>
  </si>
  <si>
    <t>01616364002072</t>
  </si>
  <si>
    <t>MEDIO CHIAMPO S.P.A.</t>
  </si>
  <si>
    <t>00675230247</t>
  </si>
  <si>
    <t>VIA GENERAL VACCARI, 18</t>
  </si>
  <si>
    <t>MONTEBELLO</t>
  </si>
  <si>
    <t xml:space="preserve">VI </t>
  </si>
  <si>
    <t>DR. CULPO LUIGI (DIR. GENERALE)</t>
  </si>
  <si>
    <t>0444-648398 - 0444-648391</t>
  </si>
  <si>
    <t>0444-4400131</t>
  </si>
  <si>
    <t>FRACANZANA, 999</t>
  </si>
  <si>
    <t>36040 SAREGO</t>
  </si>
  <si>
    <t>VI</t>
  </si>
  <si>
    <t>Note</t>
  </si>
  <si>
    <t>30 GGDFFM</t>
  </si>
  <si>
    <t>Matricola correttore</t>
  </si>
  <si>
    <t>TERMINI DI LEGGE</t>
  </si>
  <si>
    <t>NON SPECIFICATO</t>
  </si>
  <si>
    <t>??</t>
  </si>
  <si>
    <t xml:space="preserve">NO  </t>
  </si>
  <si>
    <t>SOENERGY S.R.L.</t>
  </si>
  <si>
    <t>EGEA COMMERCIALE S.R.L.</t>
  </si>
  <si>
    <t>Uni.Co.G.E. S.r.l.</t>
  </si>
  <si>
    <t>Prelievi 2015-16</t>
  </si>
  <si>
    <t>Consumi stimati causa rottura contatore</t>
  </si>
  <si>
    <t>Prelievi 2017-18</t>
  </si>
  <si>
    <t>Prelievi 2018-19</t>
  </si>
  <si>
    <t>Prelievi 2016-17</t>
  </si>
  <si>
    <t>Prelievi 2019-20</t>
  </si>
  <si>
    <t>Prelievi 2020-21</t>
  </si>
  <si>
    <t>inviofatture@mediochiampo.it</t>
  </si>
  <si>
    <t>carlopellizzaro@mediochiampo.it</t>
  </si>
  <si>
    <t>Capacità giornaliera storica (m3/g)</t>
  </si>
  <si>
    <t>Prelievi 2021-22</t>
  </si>
  <si>
    <t>GEN. VACCARI 24</t>
  </si>
  <si>
    <t>GEN. VACCARI, 18</t>
  </si>
  <si>
    <t>Prelievi 2022-23</t>
  </si>
  <si>
    <t>Evento non replicabile</t>
  </si>
  <si>
    <t>VIA COSTEGGIOLA, 25</t>
  </si>
  <si>
    <t>Sedi</t>
  </si>
  <si>
    <t>1-6</t>
  </si>
  <si>
    <t>SMGR034116842284</t>
  </si>
  <si>
    <t>VIA FRACANZANA, 18</t>
  </si>
  <si>
    <t>SMGR034018099230</t>
  </si>
  <si>
    <t>SMGR034018091976</t>
  </si>
  <si>
    <t>SMGR034018092006</t>
  </si>
  <si>
    <t>0029503844</t>
  </si>
  <si>
    <t>36054 MONTEBELLO VICENTINO</t>
  </si>
  <si>
    <t>Consumo annuo previsionale</t>
  </si>
  <si>
    <t>Prelievi 2023-24</t>
  </si>
  <si>
    <t>SIG. GOBETTI TOLMINO-PRESIDENTE CDA</t>
  </si>
  <si>
    <t>Prelievi 2024-25</t>
  </si>
  <si>
    <t>Prelievi 2025-26</t>
  </si>
  <si>
    <t>Prelievi previsti 2026-27</t>
  </si>
  <si>
    <t>Capacità su REMI 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</si>
</sst>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410]General"/>
    <numFmt numFmtId="166" formatCode="[$-410]0"/>
    <numFmt numFmtId="167" formatCode="[$€]&quot; &quot;#,##0.00&quot; &quot;;&quot;-&quot;[$€]&quot; &quot;#,##0.00&quot; &quot;;[$€]&quot; -&quot;#&quot; &quot;;@&quot; &quot;"/>
    <numFmt numFmtId="168" formatCode="[$-410]0%"/>
    <numFmt numFmtId="169" formatCode="#,##0&quot; &quot;;&quot;-&quot;#,##0&quot; &quot;;&quot; - &quot;;@&quot; &quot;"/>
    <numFmt numFmtId="170" formatCode="#,##0.00&quot; &quot;;&quot;-&quot;#,##0.00&quot; &quot;;&quot; -&quot;#&quot; &quot;;@&quot; &quot;"/>
    <numFmt numFmtId="171" formatCode="[$€-410]&quot; &quot;#,##0.00;[Red]&quot;-&quot;[$€-410]&quot; &quot;#,##0.00"/>
    <numFmt numFmtId="172" formatCode="_-* #,##0_-;\-* #,##0_-;_-* &quot;-&quot;??_-;_-@_-"/>
    <numFmt numFmtId="173" formatCode="0.0000"/>
    <numFmt numFmtId="174" formatCode="_-* #,##0.00000_-;\-* #,##0.00000_-;_-* &quot;-&quot;??_-;_-@_-"/>
  </numFmts>
  <fonts count="34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u/>
      <sz val="10"/>
      <color rgb="FF0000FF"/>
      <name val="Arial"/>
      <family val="2"/>
    </font>
    <font>
      <u/>
      <sz val="8"/>
      <color rgb="FF0000FF"/>
      <name val="Arial"/>
      <family val="2"/>
    </font>
    <font>
      <b/>
      <i/>
      <sz val="16"/>
      <color theme="1"/>
      <name val="Arial"/>
      <family val="2"/>
    </font>
    <font>
      <sz val="11"/>
      <color rgb="FF333399"/>
      <name val="Calibri"/>
      <family val="2"/>
    </font>
    <font>
      <sz val="11"/>
      <color rgb="FF9933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1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8000"/>
      <name val="Calibri"/>
      <family val="2"/>
    </font>
    <font>
      <sz val="11"/>
      <color rgb="FF000000"/>
      <name val="Calibri1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43" fontId="2" fillId="0" borderId="0" applyFont="0" applyFill="0" applyBorder="0" applyAlignment="0" applyProtection="0"/>
    <xf numFmtId="165" fontId="4" fillId="0" borderId="0"/>
    <xf numFmtId="165" fontId="3" fillId="2" borderId="0"/>
    <xf numFmtId="165" fontId="3" fillId="3" borderId="0"/>
    <xf numFmtId="165" fontId="3" fillId="4" borderId="0"/>
    <xf numFmtId="165" fontId="3" fillId="5" borderId="0"/>
    <xf numFmtId="165" fontId="3" fillId="6" borderId="0"/>
    <xf numFmtId="165" fontId="3" fillId="7" borderId="0"/>
    <xf numFmtId="165" fontId="3" fillId="8" borderId="0"/>
    <xf numFmtId="165" fontId="3" fillId="9" borderId="0"/>
    <xf numFmtId="165" fontId="3" fillId="10" borderId="0"/>
    <xf numFmtId="165" fontId="3" fillId="5" borderId="0"/>
    <xf numFmtId="165" fontId="3" fillId="8" borderId="0"/>
    <xf numFmtId="165" fontId="3" fillId="11" borderId="0"/>
    <xf numFmtId="165" fontId="5" fillId="12" borderId="0"/>
    <xf numFmtId="165" fontId="5" fillId="9" borderId="0"/>
    <xf numFmtId="165" fontId="5" fillId="10" borderId="0"/>
    <xf numFmtId="165" fontId="5" fillId="13" borderId="0"/>
    <xf numFmtId="165" fontId="5" fillId="14" borderId="0"/>
    <xf numFmtId="165" fontId="5" fillId="15" borderId="0"/>
    <xf numFmtId="165" fontId="6" fillId="16" borderId="1"/>
    <xf numFmtId="165" fontId="7" fillId="0" borderId="2"/>
    <xf numFmtId="165" fontId="8" fillId="17" borderId="3"/>
    <xf numFmtId="165" fontId="9" fillId="0" borderId="0"/>
    <xf numFmtId="165" fontId="9" fillId="0" borderId="0"/>
    <xf numFmtId="165" fontId="10" fillId="0" borderId="0"/>
    <xf numFmtId="165" fontId="10" fillId="0" borderId="0"/>
    <xf numFmtId="165" fontId="9" fillId="0" borderId="0"/>
    <xf numFmtId="165" fontId="5" fillId="18" borderId="0"/>
    <xf numFmtId="165" fontId="5" fillId="19" borderId="0"/>
    <xf numFmtId="165" fontId="5" fillId="20" borderId="0"/>
    <xf numFmtId="165" fontId="5" fillId="13" borderId="0"/>
    <xf numFmtId="165" fontId="5" fillId="14" borderId="0"/>
    <xf numFmtId="165" fontId="5" fillId="21" borderId="0"/>
    <xf numFmtId="167" fontId="3" fillId="0" borderId="0"/>
    <xf numFmtId="167" fontId="4" fillId="0" borderId="0"/>
    <xf numFmtId="165" fontId="3" fillId="0" borderId="0"/>
    <xf numFmtId="168" fontId="3" fillId="0" borderId="0"/>
    <xf numFmtId="0" fontId="11" fillId="0" borderId="0">
      <alignment horizontal="center"/>
    </xf>
    <xf numFmtId="0" fontId="11" fillId="0" borderId="0">
      <alignment horizontal="center" textRotation="90"/>
    </xf>
    <xf numFmtId="165" fontId="12" fillId="7" borderId="1"/>
    <xf numFmtId="169" fontId="3" fillId="0" borderId="0"/>
    <xf numFmtId="169" fontId="4" fillId="0" borderId="0"/>
    <xf numFmtId="170" fontId="4" fillId="0" borderId="0"/>
    <xf numFmtId="170" fontId="4" fillId="0" borderId="0"/>
    <xf numFmtId="165" fontId="13" fillId="22" borderId="0"/>
    <xf numFmtId="165" fontId="14" fillId="0" borderId="4">
      <alignment vertical="center"/>
    </xf>
    <xf numFmtId="165" fontId="3" fillId="0" borderId="0"/>
    <xf numFmtId="165" fontId="3" fillId="0" borderId="0"/>
    <xf numFmtId="165" fontId="4" fillId="0" borderId="0"/>
    <xf numFmtId="165" fontId="3" fillId="0" borderId="0"/>
    <xf numFmtId="165" fontId="15" fillId="0" borderId="0"/>
    <xf numFmtId="165" fontId="4" fillId="23" borderId="5"/>
    <xf numFmtId="165" fontId="16" fillId="16" borderId="6"/>
    <xf numFmtId="0" fontId="17" fillId="0" borderId="0"/>
    <xf numFmtId="171" fontId="17" fillId="0" borderId="0"/>
    <xf numFmtId="165" fontId="18" fillId="0" borderId="0"/>
    <xf numFmtId="165" fontId="19" fillId="0" borderId="0"/>
    <xf numFmtId="165" fontId="20" fillId="0" borderId="7"/>
    <xf numFmtId="165" fontId="21" fillId="0" borderId="8"/>
    <xf numFmtId="165" fontId="22" fillId="0" borderId="9"/>
    <xf numFmtId="165" fontId="22" fillId="0" borderId="0"/>
    <xf numFmtId="165" fontId="23" fillId="0" borderId="0"/>
    <xf numFmtId="165" fontId="24" fillId="0" borderId="10"/>
    <xf numFmtId="165" fontId="25" fillId="3" borderId="0"/>
    <xf numFmtId="165" fontId="26" fillId="4" borderId="0"/>
    <xf numFmtId="0" fontId="2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164" fontId="29" fillId="0" borderId="0" applyFont="0" applyFill="0" applyBorder="0" applyAlignment="0" applyProtection="0"/>
  </cellStyleXfs>
  <cellXfs count="85">
    <xf numFmtId="0" fontId="0" fillId="0" borderId="0" xfId="0"/>
    <xf numFmtId="165" fontId="3" fillId="0" borderId="0" xfId="37"/>
    <xf numFmtId="165" fontId="24" fillId="0" borderId="0" xfId="37" applyFont="1"/>
    <xf numFmtId="172" fontId="3" fillId="0" borderId="12" xfId="1" applyNumberFormat="1" applyFont="1" applyBorder="1"/>
    <xf numFmtId="165" fontId="3" fillId="0" borderId="11" xfId="37" applyBorder="1"/>
    <xf numFmtId="165" fontId="27" fillId="0" borderId="12" xfId="52" applyFont="1" applyBorder="1" applyAlignment="1">
      <alignment horizontal="left"/>
    </xf>
    <xf numFmtId="49" fontId="27" fillId="0" borderId="12" xfId="52" applyNumberFormat="1" applyFont="1" applyBorder="1" applyAlignment="1">
      <alignment horizontal="left"/>
    </xf>
    <xf numFmtId="165" fontId="3" fillId="25" borderId="12" xfId="37" applyFill="1" applyBorder="1" applyAlignment="1">
      <alignment horizontal="right"/>
    </xf>
    <xf numFmtId="165" fontId="3" fillId="0" borderId="12" xfId="37" applyBorder="1"/>
    <xf numFmtId="0" fontId="0" fillId="24" borderId="17" xfId="0" applyFill="1" applyBorder="1"/>
    <xf numFmtId="172" fontId="0" fillId="24" borderId="17" xfId="71" applyNumberFormat="1" applyFont="1" applyFill="1" applyBorder="1"/>
    <xf numFmtId="0" fontId="0" fillId="0" borderId="12" xfId="68" applyNumberFormat="1" applyFont="1" applyBorder="1"/>
    <xf numFmtId="43" fontId="0" fillId="24" borderId="17" xfId="0" applyNumberFormat="1" applyFill="1" applyBorder="1"/>
    <xf numFmtId="0" fontId="0" fillId="0" borderId="23" xfId="0" applyBorder="1" applyAlignment="1">
      <alignment horizontal="right"/>
    </xf>
    <xf numFmtId="0" fontId="0" fillId="0" borderId="14" xfId="0" applyBorder="1" applyAlignment="1">
      <alignment horizontal="left"/>
    </xf>
    <xf numFmtId="0" fontId="0" fillId="24" borderId="14" xfId="0" applyFill="1" applyBorder="1"/>
    <xf numFmtId="0" fontId="0" fillId="24" borderId="15" xfId="0" applyFill="1" applyBorder="1"/>
    <xf numFmtId="0" fontId="0" fillId="0" borderId="17" xfId="68" applyNumberFormat="1" applyFont="1" applyBorder="1"/>
    <xf numFmtId="0" fontId="0" fillId="24" borderId="20" xfId="0" applyFill="1" applyBorder="1"/>
    <xf numFmtId="0" fontId="0" fillId="0" borderId="12" xfId="0" applyBorder="1"/>
    <xf numFmtId="0" fontId="0" fillId="0" borderId="19" xfId="0" applyBorder="1"/>
    <xf numFmtId="172" fontId="0" fillId="24" borderId="12" xfId="71" applyNumberFormat="1" applyFont="1" applyFill="1" applyBorder="1"/>
    <xf numFmtId="164" fontId="0" fillId="0" borderId="12" xfId="68" applyFont="1" applyBorder="1" applyAlignment="1"/>
    <xf numFmtId="172" fontId="0" fillId="0" borderId="12" xfId="71" applyNumberFormat="1" applyFont="1" applyBorder="1"/>
    <xf numFmtId="173" fontId="0" fillId="0" borderId="12" xfId="0" applyNumberFormat="1" applyBorder="1"/>
    <xf numFmtId="164" fontId="0" fillId="0" borderId="12" xfId="68" applyFont="1" applyBorder="1"/>
    <xf numFmtId="0" fontId="0" fillId="0" borderId="16" xfId="0" applyBorder="1"/>
    <xf numFmtId="173" fontId="0" fillId="0" borderId="17" xfId="0" applyNumberFormat="1" applyBorder="1"/>
    <xf numFmtId="164" fontId="0" fillId="0" borderId="17" xfId="68" applyFont="1" applyBorder="1" applyAlignment="1"/>
    <xf numFmtId="0" fontId="0" fillId="0" borderId="18" xfId="0" applyBorder="1"/>
    <xf numFmtId="0" fontId="0" fillId="24" borderId="12" xfId="0" applyFill="1" applyBorder="1"/>
    <xf numFmtId="0" fontId="0" fillId="24" borderId="19" xfId="0" applyFill="1" applyBorder="1"/>
    <xf numFmtId="0" fontId="0" fillId="0" borderId="13" xfId="0" applyBorder="1"/>
    <xf numFmtId="43" fontId="0" fillId="24" borderId="12" xfId="0" applyNumberFormat="1" applyFill="1" applyBorder="1"/>
    <xf numFmtId="165" fontId="30" fillId="0" borderId="12" xfId="37" applyFont="1" applyBorder="1" applyAlignment="1">
      <alignment horizontal="left"/>
    </xf>
    <xf numFmtId="49" fontId="30" fillId="0" borderId="12" xfId="37" quotePrefix="1" applyNumberFormat="1" applyFont="1" applyBorder="1" applyAlignment="1">
      <alignment horizontal="left"/>
    </xf>
    <xf numFmtId="165" fontId="28" fillId="0" borderId="12" xfId="67" applyNumberFormat="1" applyFill="1" applyBorder="1" applyAlignment="1">
      <alignment horizontal="left"/>
    </xf>
    <xf numFmtId="165" fontId="30" fillId="0" borderId="12" xfId="37" quotePrefix="1" applyFont="1" applyBorder="1" applyAlignment="1">
      <alignment horizontal="left"/>
    </xf>
    <xf numFmtId="172" fontId="0" fillId="0" borderId="0" xfId="0" applyNumberFormat="1"/>
    <xf numFmtId="17" fontId="0" fillId="0" borderId="0" xfId="0" applyNumberFormat="1"/>
    <xf numFmtId="3" fontId="0" fillId="0" borderId="0" xfId="0" applyNumberFormat="1"/>
    <xf numFmtId="165" fontId="24" fillId="0" borderId="12" xfId="37" applyFont="1" applyBorder="1"/>
    <xf numFmtId="172" fontId="3" fillId="0" borderId="12" xfId="1" applyNumberFormat="1" applyFont="1" applyFill="1" applyBorder="1"/>
    <xf numFmtId="3" fontId="32" fillId="0" borderId="0" xfId="0" applyNumberFormat="1" applyFont="1" applyAlignment="1">
      <alignment horizontal="center" vertical="center"/>
    </xf>
    <xf numFmtId="165" fontId="3" fillId="0" borderId="0" xfId="37" applyAlignment="1">
      <alignment horizontal="center" wrapText="1"/>
    </xf>
    <xf numFmtId="0" fontId="0" fillId="0" borderId="23" xfId="0" applyBorder="1"/>
    <xf numFmtId="0" fontId="0" fillId="0" borderId="29" xfId="0" applyBorder="1"/>
    <xf numFmtId="0" fontId="0" fillId="0" borderId="26" xfId="0" applyBorder="1"/>
    <xf numFmtId="14" fontId="0" fillId="0" borderId="0" xfId="0" applyNumberFormat="1"/>
    <xf numFmtId="168" fontId="3" fillId="0" borderId="12" xfId="38" applyBorder="1"/>
    <xf numFmtId="172" fontId="3" fillId="25" borderId="12" xfId="1" applyNumberFormat="1" applyFont="1" applyFill="1" applyBorder="1"/>
    <xf numFmtId="165" fontId="3" fillId="25" borderId="0" xfId="37" applyFill="1"/>
    <xf numFmtId="174" fontId="0" fillId="0" borderId="0" xfId="0" applyNumberFormat="1"/>
    <xf numFmtId="172" fontId="3" fillId="26" borderId="12" xfId="1" applyNumberFormat="1" applyFont="1" applyFill="1" applyBorder="1"/>
    <xf numFmtId="165" fontId="3" fillId="26" borderId="0" xfId="37" applyFill="1"/>
    <xf numFmtId="172" fontId="3" fillId="0" borderId="32" xfId="1" applyNumberFormat="1" applyFont="1" applyFill="1" applyBorder="1"/>
    <xf numFmtId="166" fontId="3" fillId="0" borderId="12" xfId="38" quotePrefix="1" applyNumberFormat="1" applyBorder="1"/>
    <xf numFmtId="166" fontId="3" fillId="0" borderId="12" xfId="38" applyNumberFormat="1" applyBorder="1"/>
    <xf numFmtId="172" fontId="3" fillId="0" borderId="30" xfId="1" applyNumberFormat="1" applyFont="1" applyFill="1" applyBorder="1"/>
    <xf numFmtId="166" fontId="3" fillId="0" borderId="0" xfId="38" applyNumberFormat="1"/>
    <xf numFmtId="166" fontId="3" fillId="0" borderId="0" xfId="38" quotePrefix="1" applyNumberFormat="1"/>
    <xf numFmtId="14" fontId="3" fillId="0" borderId="0" xfId="37" applyNumberFormat="1"/>
    <xf numFmtId="165" fontId="3" fillId="0" borderId="33" xfId="37" applyBorder="1"/>
    <xf numFmtId="172" fontId="3" fillId="0" borderId="0" xfId="1" applyNumberFormat="1" applyFont="1" applyFill="1" applyBorder="1"/>
    <xf numFmtId="49" fontId="3" fillId="25" borderId="12" xfId="37" applyNumberFormat="1" applyFill="1" applyBorder="1" applyAlignment="1">
      <alignment horizontal="right"/>
    </xf>
    <xf numFmtId="172" fontId="3" fillId="0" borderId="12" xfId="1" applyNumberFormat="1" applyFont="1" applyFill="1" applyBorder="1" applyAlignment="1">
      <alignment horizontal="center"/>
    </xf>
    <xf numFmtId="1" fontId="0" fillId="0" borderId="0" xfId="0" applyNumberFormat="1"/>
    <xf numFmtId="165" fontId="3" fillId="0" borderId="12" xfId="37" applyBorder="1" applyAlignment="1">
      <alignment horizontal="center"/>
    </xf>
    <xf numFmtId="14" fontId="3" fillId="0" borderId="12" xfId="37" applyNumberFormat="1" applyBorder="1" applyAlignment="1">
      <alignment horizontal="center"/>
    </xf>
    <xf numFmtId="165" fontId="3" fillId="0" borderId="0" xfId="37" applyAlignment="1">
      <alignment horizontal="center" wrapText="1"/>
    </xf>
    <xf numFmtId="166" fontId="3" fillId="0" borderId="12" xfId="38" applyNumberFormat="1" applyBorder="1" applyAlignment="1">
      <alignment horizontal="center"/>
    </xf>
    <xf numFmtId="166" fontId="3" fillId="0" borderId="21" xfId="38" applyNumberFormat="1" applyBorder="1" applyAlignment="1">
      <alignment horizontal="center"/>
    </xf>
    <xf numFmtId="166" fontId="3" fillId="0" borderId="22" xfId="38" applyNumberFormat="1" applyBorder="1" applyAlignment="1">
      <alignment horizontal="center"/>
    </xf>
    <xf numFmtId="166" fontId="3" fillId="0" borderId="28" xfId="38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6" xfId="0" applyBorder="1" applyAlignment="1">
      <alignment horizontal="left"/>
    </xf>
    <xf numFmtId="172" fontId="3" fillId="0" borderId="34" xfId="1" applyNumberFormat="1" applyFont="1" applyFill="1" applyBorder="1"/>
  </cellXfs>
  <cellStyles count="78">
    <cellStyle name="%" xfId="2" xr:uid="{00000000-0005-0000-0000-000000000000}"/>
    <cellStyle name="20% - Colore 1 2" xfId="3" xr:uid="{00000000-0005-0000-0000-000001000000}"/>
    <cellStyle name="20% - Colore 2 2" xfId="4" xr:uid="{00000000-0005-0000-0000-000002000000}"/>
    <cellStyle name="20% - Colore 3 2" xfId="5" xr:uid="{00000000-0005-0000-0000-000003000000}"/>
    <cellStyle name="20% - Colore 4 2" xfId="6" xr:uid="{00000000-0005-0000-0000-000004000000}"/>
    <cellStyle name="20% - Colore 5 2" xfId="7" xr:uid="{00000000-0005-0000-0000-000005000000}"/>
    <cellStyle name="20% - Colore 6 2" xfId="8" xr:uid="{00000000-0005-0000-0000-000006000000}"/>
    <cellStyle name="40% - Colore 1 2" xfId="9" xr:uid="{00000000-0005-0000-0000-000007000000}"/>
    <cellStyle name="40% - Colore 2 2" xfId="10" xr:uid="{00000000-0005-0000-0000-000008000000}"/>
    <cellStyle name="40% - Colore 3 2" xfId="11" xr:uid="{00000000-0005-0000-0000-000009000000}"/>
    <cellStyle name="40% - Colore 4 2" xfId="12" xr:uid="{00000000-0005-0000-0000-00000A000000}"/>
    <cellStyle name="40% - Colore 5 2" xfId="13" xr:uid="{00000000-0005-0000-0000-00000B000000}"/>
    <cellStyle name="40% - Colore 6 2" xfId="14" xr:uid="{00000000-0005-0000-0000-00000C000000}"/>
    <cellStyle name="60% - Colore 1 2" xfId="15" xr:uid="{00000000-0005-0000-0000-00000D000000}"/>
    <cellStyle name="60% - Colore 2 2" xfId="16" xr:uid="{00000000-0005-0000-0000-00000E000000}"/>
    <cellStyle name="60% - Colore 3 2" xfId="17" xr:uid="{00000000-0005-0000-0000-00000F000000}"/>
    <cellStyle name="60% - Colore 4 2" xfId="18" xr:uid="{00000000-0005-0000-0000-000010000000}"/>
    <cellStyle name="60% - Colore 5 2" xfId="19" xr:uid="{00000000-0005-0000-0000-000011000000}"/>
    <cellStyle name="60% - Colore 6 2" xfId="20" xr:uid="{00000000-0005-0000-0000-000012000000}"/>
    <cellStyle name="Calcolo 2" xfId="21" xr:uid="{00000000-0005-0000-0000-000013000000}"/>
    <cellStyle name="Cella collegata 2" xfId="22" xr:uid="{00000000-0005-0000-0000-000014000000}"/>
    <cellStyle name="Cella da controllare 2" xfId="23" xr:uid="{00000000-0005-0000-0000-000015000000}"/>
    <cellStyle name="Collegamento ipertestuale" xfId="67" builtinId="8"/>
    <cellStyle name="Collegamento ipertestuale 2" xfId="24" xr:uid="{00000000-0005-0000-0000-000017000000}"/>
    <cellStyle name="Collegamento ipertestuale 2 2" xfId="25" xr:uid="{00000000-0005-0000-0000-000018000000}"/>
    <cellStyle name="Collegamento ipertestuale 3" xfId="26" xr:uid="{00000000-0005-0000-0000-000019000000}"/>
    <cellStyle name="Collegamento ipertestuale 3 2" xfId="27" xr:uid="{00000000-0005-0000-0000-00001A000000}"/>
    <cellStyle name="Collegamento ipertestuale 4" xfId="28" xr:uid="{00000000-0005-0000-0000-00001B000000}"/>
    <cellStyle name="Colore 1 2" xfId="29" xr:uid="{00000000-0005-0000-0000-00001C000000}"/>
    <cellStyle name="Colore 2 2" xfId="30" xr:uid="{00000000-0005-0000-0000-00001D000000}"/>
    <cellStyle name="Colore 3 2" xfId="31" xr:uid="{00000000-0005-0000-0000-00001E000000}"/>
    <cellStyle name="Colore 4 2" xfId="32" xr:uid="{00000000-0005-0000-0000-00001F000000}"/>
    <cellStyle name="Colore 5 2" xfId="33" xr:uid="{00000000-0005-0000-0000-000020000000}"/>
    <cellStyle name="Colore 6 2" xfId="34" xr:uid="{00000000-0005-0000-0000-000021000000}"/>
    <cellStyle name="Euro" xfId="35" xr:uid="{00000000-0005-0000-0000-000022000000}"/>
    <cellStyle name="Euro 2" xfId="36" xr:uid="{00000000-0005-0000-0000-000023000000}"/>
    <cellStyle name="Excel Built-in Normal" xfId="37" xr:uid="{00000000-0005-0000-0000-000024000000}"/>
    <cellStyle name="Excel Built-in Percent" xfId="38" xr:uid="{00000000-0005-0000-0000-000025000000}"/>
    <cellStyle name="Heading" xfId="39" xr:uid="{00000000-0005-0000-0000-000026000000}"/>
    <cellStyle name="Heading1" xfId="40" xr:uid="{00000000-0005-0000-0000-000027000000}"/>
    <cellStyle name="Input 2" xfId="41" xr:uid="{00000000-0005-0000-0000-000028000000}"/>
    <cellStyle name="Migliaia" xfId="1" builtinId="3"/>
    <cellStyle name="Migliaia [0] 2" xfId="42" xr:uid="{00000000-0005-0000-0000-00002A000000}"/>
    <cellStyle name="Migliaia [0] 2 2" xfId="43" xr:uid="{00000000-0005-0000-0000-00002B000000}"/>
    <cellStyle name="Migliaia 2" xfId="70" xr:uid="{00000000-0005-0000-0000-00002C000000}"/>
    <cellStyle name="Migliaia 2 2" xfId="44" xr:uid="{00000000-0005-0000-0000-00002D000000}"/>
    <cellStyle name="Migliaia 2 3" xfId="45" xr:uid="{00000000-0005-0000-0000-00002E000000}"/>
    <cellStyle name="Migliaia 2 4" xfId="75" xr:uid="{00000000-0005-0000-0000-00002F000000}"/>
    <cellStyle name="Migliaia 3" xfId="69" xr:uid="{00000000-0005-0000-0000-000030000000}"/>
    <cellStyle name="Migliaia 4" xfId="71" xr:uid="{00000000-0005-0000-0000-000031000000}"/>
    <cellStyle name="Migliaia 5" xfId="73" xr:uid="{00000000-0005-0000-0000-000032000000}"/>
    <cellStyle name="Neutrale 2" xfId="46" xr:uid="{00000000-0005-0000-0000-000033000000}"/>
    <cellStyle name="Normal_ENEL-2000" xfId="47" xr:uid="{00000000-0005-0000-0000-000034000000}"/>
    <cellStyle name="Normale" xfId="0" builtinId="0" customBuiltin="1"/>
    <cellStyle name="Normale 2" xfId="76" xr:uid="{00000000-0005-0000-0000-000036000000}"/>
    <cellStyle name="Normale 2 2" xfId="48" xr:uid="{00000000-0005-0000-0000-000037000000}"/>
    <cellStyle name="Normale 2 3" xfId="49" xr:uid="{00000000-0005-0000-0000-000038000000}"/>
    <cellStyle name="Normale 2 4" xfId="72" xr:uid="{00000000-0005-0000-0000-000039000000}"/>
    <cellStyle name="Normale 3" xfId="50" xr:uid="{00000000-0005-0000-0000-00003A000000}"/>
    <cellStyle name="Normale 4" xfId="51" xr:uid="{00000000-0005-0000-0000-00003B000000}"/>
    <cellStyle name="Normale 5" xfId="52" xr:uid="{00000000-0005-0000-0000-00003C000000}"/>
    <cellStyle name="Normale 6" xfId="74" xr:uid="{00000000-0005-0000-0000-00003D000000}"/>
    <cellStyle name="Nota 2" xfId="53" xr:uid="{00000000-0005-0000-0000-00003E000000}"/>
    <cellStyle name="Output 2" xfId="54" xr:uid="{00000000-0005-0000-0000-00003F000000}"/>
    <cellStyle name="Result" xfId="55" xr:uid="{00000000-0005-0000-0000-000040000000}"/>
    <cellStyle name="Result2" xfId="56" xr:uid="{00000000-0005-0000-0000-000041000000}"/>
    <cellStyle name="Testo avviso 2" xfId="57" xr:uid="{00000000-0005-0000-0000-000042000000}"/>
    <cellStyle name="Testo descrittivo 2" xfId="58" xr:uid="{00000000-0005-0000-0000-000043000000}"/>
    <cellStyle name="Titolo 1 2" xfId="59" xr:uid="{00000000-0005-0000-0000-000044000000}"/>
    <cellStyle name="Titolo 2 2" xfId="60" xr:uid="{00000000-0005-0000-0000-000045000000}"/>
    <cellStyle name="Titolo 3 2" xfId="61" xr:uid="{00000000-0005-0000-0000-000046000000}"/>
    <cellStyle name="Titolo 4 2" xfId="62" xr:uid="{00000000-0005-0000-0000-000047000000}"/>
    <cellStyle name="Titolo 5" xfId="63" xr:uid="{00000000-0005-0000-0000-000048000000}"/>
    <cellStyle name="Totale 2" xfId="64" xr:uid="{00000000-0005-0000-0000-000049000000}"/>
    <cellStyle name="Valore non valido 2" xfId="65" xr:uid="{00000000-0005-0000-0000-00004A000000}"/>
    <cellStyle name="Valore valido 2" xfId="66" xr:uid="{00000000-0005-0000-0000-00004B000000}"/>
    <cellStyle name="Valuta" xfId="68" builtinId="4"/>
    <cellStyle name="Valuta 2" xfId="77" xr:uid="{00000000-0005-0000-0000-00004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'Dettagli Remi'!$B$1</c:f>
              <c:strCache>
                <c:ptCount val="1"/>
                <c:pt idx="0">
                  <c:v>Prelievi 2015-16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Remi'!$B$2:$B$13</c:f>
              <c:numCache>
                <c:formatCode>_-* #,##0_-;\-* #,##0_-;_-* "-"??_-;_-@_-</c:formatCode>
                <c:ptCount val="12"/>
                <c:pt idx="0">
                  <c:v>137519</c:v>
                </c:pt>
                <c:pt idx="1">
                  <c:v>152198</c:v>
                </c:pt>
                <c:pt idx="2">
                  <c:v>200683</c:v>
                </c:pt>
                <c:pt idx="3">
                  <c:v>193728</c:v>
                </c:pt>
                <c:pt idx="4">
                  <c:v>199628</c:v>
                </c:pt>
                <c:pt idx="5">
                  <c:v>195883</c:v>
                </c:pt>
                <c:pt idx="6">
                  <c:v>124575</c:v>
                </c:pt>
                <c:pt idx="7">
                  <c:v>128500</c:v>
                </c:pt>
                <c:pt idx="8">
                  <c:v>128636</c:v>
                </c:pt>
                <c:pt idx="9">
                  <c:v>125904</c:v>
                </c:pt>
                <c:pt idx="10">
                  <c:v>41930</c:v>
                </c:pt>
                <c:pt idx="11">
                  <c:v>107027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77-4836-9A35-5EBA66EE20C4}"/>
            </c:ext>
          </c:extLst>
        </c:ser>
        <c:ser>
          <c:idx val="1"/>
          <c:order val="1"/>
          <c:tx>
            <c:strRef>
              <c:f>'Dettagli Remi'!$C$1</c:f>
              <c:strCache>
                <c:ptCount val="1"/>
                <c:pt idx="0">
                  <c:v>Prelievi 2016-17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Remi'!$C$2:$C$13</c:f>
              <c:numCache>
                <c:formatCode>_-* #,##0_-;\-* #,##0_-;_-* "-"??_-;_-@_-</c:formatCode>
                <c:ptCount val="12"/>
                <c:pt idx="0">
                  <c:v>192661</c:v>
                </c:pt>
                <c:pt idx="1">
                  <c:v>207340</c:v>
                </c:pt>
                <c:pt idx="2">
                  <c:v>255825</c:v>
                </c:pt>
                <c:pt idx="3">
                  <c:v>174868</c:v>
                </c:pt>
                <c:pt idx="4">
                  <c:v>184285</c:v>
                </c:pt>
                <c:pt idx="5">
                  <c:v>121800</c:v>
                </c:pt>
                <c:pt idx="6">
                  <c:v>122448</c:v>
                </c:pt>
                <c:pt idx="7">
                  <c:v>100939</c:v>
                </c:pt>
                <c:pt idx="8">
                  <c:v>94509</c:v>
                </c:pt>
                <c:pt idx="9">
                  <c:v>100343</c:v>
                </c:pt>
                <c:pt idx="10">
                  <c:v>25809</c:v>
                </c:pt>
                <c:pt idx="11">
                  <c:v>120083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77-4836-9A35-5EBA66EE20C4}"/>
            </c:ext>
          </c:extLst>
        </c:ser>
        <c:ser>
          <c:idx val="2"/>
          <c:order val="2"/>
          <c:tx>
            <c:strRef>
              <c:f>'Dettagli Remi'!$D$1</c:f>
              <c:strCache>
                <c:ptCount val="1"/>
                <c:pt idx="0">
                  <c:v>Prelievi 2017-18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Remi'!$D$2:$D$13</c:f>
              <c:numCache>
                <c:formatCode>_-* #,##0_-;\-* #,##0_-;_-* "-"??_-;_-@_-</c:formatCode>
                <c:ptCount val="12"/>
                <c:pt idx="0">
                  <c:v>113277</c:v>
                </c:pt>
                <c:pt idx="1">
                  <c:v>229723</c:v>
                </c:pt>
                <c:pt idx="2">
                  <c:v>317288</c:v>
                </c:pt>
                <c:pt idx="3">
                  <c:v>184241</c:v>
                </c:pt>
                <c:pt idx="4">
                  <c:v>269035</c:v>
                </c:pt>
                <c:pt idx="5">
                  <c:v>199257</c:v>
                </c:pt>
                <c:pt idx="6">
                  <c:v>139841</c:v>
                </c:pt>
                <c:pt idx="7">
                  <c:v>133092</c:v>
                </c:pt>
                <c:pt idx="8">
                  <c:v>144090</c:v>
                </c:pt>
                <c:pt idx="9">
                  <c:v>148850</c:v>
                </c:pt>
                <c:pt idx="10">
                  <c:v>54242</c:v>
                </c:pt>
                <c:pt idx="11">
                  <c:v>149294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77-4836-9A35-5EBA66EE20C4}"/>
            </c:ext>
          </c:extLst>
        </c:ser>
        <c:ser>
          <c:idx val="3"/>
          <c:order val="3"/>
          <c:tx>
            <c:strRef>
              <c:f>'Dettagli Remi'!$E$1</c:f>
              <c:strCache>
                <c:ptCount val="1"/>
                <c:pt idx="0">
                  <c:v>Prelievi 2018-19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Remi'!$E$2:$E$13</c:f>
              <c:numCache>
                <c:formatCode>_-* #,##0_-;\-* #,##0_-;_-* "-"??_-;_-@_-</c:formatCode>
                <c:ptCount val="12"/>
                <c:pt idx="0">
                  <c:v>149282</c:v>
                </c:pt>
                <c:pt idx="1">
                  <c:v>207203</c:v>
                </c:pt>
                <c:pt idx="2">
                  <c:v>213366</c:v>
                </c:pt>
                <c:pt idx="3">
                  <c:v>268364</c:v>
                </c:pt>
                <c:pt idx="4">
                  <c:v>239026</c:v>
                </c:pt>
                <c:pt idx="5">
                  <c:v>190188</c:v>
                </c:pt>
                <c:pt idx="6">
                  <c:v>129653</c:v>
                </c:pt>
                <c:pt idx="7">
                  <c:v>151422</c:v>
                </c:pt>
                <c:pt idx="8">
                  <c:v>161214</c:v>
                </c:pt>
                <c:pt idx="9">
                  <c:v>153065</c:v>
                </c:pt>
                <c:pt idx="10">
                  <c:v>36227</c:v>
                </c:pt>
                <c:pt idx="11">
                  <c:v>115475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77-4836-9A35-5EBA66EE20C4}"/>
            </c:ext>
          </c:extLst>
        </c:ser>
        <c:ser>
          <c:idx val="4"/>
          <c:order val="4"/>
          <c:tx>
            <c:strRef>
              <c:f>'Dettagli Remi'!$F$1</c:f>
              <c:strCache>
                <c:ptCount val="1"/>
                <c:pt idx="0">
                  <c:v>Prelievi 2019-20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Remi'!$F$2:$F$13</c:f>
              <c:numCache>
                <c:formatCode>_-* #,##0_-;\-* #,##0_-;_-* "-"??_-;_-@_-</c:formatCode>
                <c:ptCount val="12"/>
                <c:pt idx="0">
                  <c:v>162523</c:v>
                </c:pt>
                <c:pt idx="1">
                  <c:v>199050</c:v>
                </c:pt>
                <c:pt idx="2">
                  <c:v>244005</c:v>
                </c:pt>
                <c:pt idx="3">
                  <c:v>223828</c:v>
                </c:pt>
                <c:pt idx="4">
                  <c:v>240244</c:v>
                </c:pt>
                <c:pt idx="5">
                  <c:v>189219</c:v>
                </c:pt>
                <c:pt idx="6">
                  <c:v>17332</c:v>
                </c:pt>
                <c:pt idx="7">
                  <c:v>104801</c:v>
                </c:pt>
                <c:pt idx="8">
                  <c:v>88213</c:v>
                </c:pt>
                <c:pt idx="9">
                  <c:v>107203</c:v>
                </c:pt>
                <c:pt idx="10">
                  <c:v>75282</c:v>
                </c:pt>
                <c:pt idx="11">
                  <c:v>127079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177-4836-9A35-5EBA66EE20C4}"/>
            </c:ext>
          </c:extLst>
        </c:ser>
        <c:ser>
          <c:idx val="5"/>
          <c:order val="5"/>
          <c:tx>
            <c:strRef>
              <c:f>'Dettagli Remi'!$G$1</c:f>
              <c:strCache>
                <c:ptCount val="1"/>
                <c:pt idx="0">
                  <c:v>Prelievi 2020-21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Remi'!$G$2:$G$13</c:f>
              <c:numCache>
                <c:formatCode>_-* #,##0_-;\-* #,##0_-;_-* "-"??_-;_-@_-</c:formatCode>
                <c:ptCount val="12"/>
                <c:pt idx="0">
                  <c:v>172222</c:v>
                </c:pt>
                <c:pt idx="1">
                  <c:v>192817</c:v>
                </c:pt>
                <c:pt idx="2">
                  <c:v>257483</c:v>
                </c:pt>
                <c:pt idx="3">
                  <c:v>228683</c:v>
                </c:pt>
                <c:pt idx="4">
                  <c:v>237389</c:v>
                </c:pt>
                <c:pt idx="5">
                  <c:v>245286</c:v>
                </c:pt>
                <c:pt idx="6">
                  <c:v>171700</c:v>
                </c:pt>
                <c:pt idx="7">
                  <c:v>176942</c:v>
                </c:pt>
                <c:pt idx="8">
                  <c:v>152540</c:v>
                </c:pt>
                <c:pt idx="9">
                  <c:v>172173</c:v>
                </c:pt>
                <c:pt idx="10">
                  <c:v>27159</c:v>
                </c:pt>
                <c:pt idx="11">
                  <c:v>155973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177-4836-9A35-5EBA66EE20C4}"/>
            </c:ext>
          </c:extLst>
        </c:ser>
        <c:ser>
          <c:idx val="6"/>
          <c:order val="6"/>
          <c:tx>
            <c:strRef>
              <c:f>'Dettagli Remi'!$H$1</c:f>
              <c:strCache>
                <c:ptCount val="1"/>
                <c:pt idx="0">
                  <c:v>Prelievi 2021-22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Remi'!$H$2:$H$13</c:f>
              <c:numCache>
                <c:formatCode>_-* #,##0_-;\-* #,##0_-;_-* "-"??_-;_-@_-</c:formatCode>
                <c:ptCount val="12"/>
                <c:pt idx="0">
                  <c:v>177196</c:v>
                </c:pt>
                <c:pt idx="1">
                  <c:v>242353</c:v>
                </c:pt>
                <c:pt idx="2">
                  <c:v>218873</c:v>
                </c:pt>
                <c:pt idx="3">
                  <c:v>222512</c:v>
                </c:pt>
                <c:pt idx="4">
                  <c:v>209772</c:v>
                </c:pt>
                <c:pt idx="5">
                  <c:v>217703</c:v>
                </c:pt>
                <c:pt idx="6">
                  <c:v>154348</c:v>
                </c:pt>
                <c:pt idx="7">
                  <c:v>130854</c:v>
                </c:pt>
                <c:pt idx="8">
                  <c:v>95478</c:v>
                </c:pt>
                <c:pt idx="9">
                  <c:v>125408</c:v>
                </c:pt>
                <c:pt idx="10">
                  <c:v>36924</c:v>
                </c:pt>
                <c:pt idx="11">
                  <c:v>110669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177-4836-9A35-5EBA66EE20C4}"/>
            </c:ext>
          </c:extLst>
        </c:ser>
        <c:ser>
          <c:idx val="7"/>
          <c:order val="7"/>
          <c:tx>
            <c:strRef>
              <c:f>'Dettagli Remi'!$I$1</c:f>
              <c:strCache>
                <c:ptCount val="1"/>
                <c:pt idx="0">
                  <c:v>Prelievi 2022-23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Remi'!$I$2:$I$13</c:f>
              <c:numCache>
                <c:formatCode>_-* #,##0_-;\-* #,##0_-;_-* "-"??_-;_-@_-</c:formatCode>
                <c:ptCount val="12"/>
                <c:pt idx="0">
                  <c:v>110955</c:v>
                </c:pt>
                <c:pt idx="1">
                  <c:v>110710</c:v>
                </c:pt>
                <c:pt idx="2">
                  <c:v>163197</c:v>
                </c:pt>
                <c:pt idx="3">
                  <c:v>178470</c:v>
                </c:pt>
                <c:pt idx="4">
                  <c:v>176624</c:v>
                </c:pt>
                <c:pt idx="5">
                  <c:v>147565</c:v>
                </c:pt>
                <c:pt idx="6">
                  <c:v>118906</c:v>
                </c:pt>
                <c:pt idx="7">
                  <c:v>127812.558827</c:v>
                </c:pt>
                <c:pt idx="8">
                  <c:v>99389.809213999994</c:v>
                </c:pt>
                <c:pt idx="9">
                  <c:v>119175.70034700001</c:v>
                </c:pt>
                <c:pt idx="10">
                  <c:v>29953.481197000001</c:v>
                </c:pt>
                <c:pt idx="11">
                  <c:v>118873.40137760001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77-4836-9A35-5EBA66EE20C4}"/>
            </c:ext>
          </c:extLst>
        </c:ser>
        <c:ser>
          <c:idx val="8"/>
          <c:order val="8"/>
          <c:tx>
            <c:strRef>
              <c:f>'Dettagli Remi'!$J$1</c:f>
              <c:strCache>
                <c:ptCount val="1"/>
                <c:pt idx="0">
                  <c:v>Prelievi 2023-24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Remi'!$J$2:$J$13</c:f>
              <c:numCache>
                <c:formatCode>_-* #,##0_-;\-* #,##0_-;_-* "-"??_-;_-@_-</c:formatCode>
                <c:ptCount val="12"/>
                <c:pt idx="0">
                  <c:v>131742.743082</c:v>
                </c:pt>
                <c:pt idx="1">
                  <c:v>213637.450064</c:v>
                </c:pt>
                <c:pt idx="2">
                  <c:v>220614.20375700001</c:v>
                </c:pt>
                <c:pt idx="3">
                  <c:v>265734.38631799998</c:v>
                </c:pt>
                <c:pt idx="4">
                  <c:v>227176.799764</c:v>
                </c:pt>
                <c:pt idx="5">
                  <c:v>166660.96290400001</c:v>
                </c:pt>
                <c:pt idx="6">
                  <c:v>120166.07276</c:v>
                </c:pt>
                <c:pt idx="7">
                  <c:v>140680.83326700001</c:v>
                </c:pt>
                <c:pt idx="8">
                  <c:v>129213.57145</c:v>
                </c:pt>
                <c:pt idx="9">
                  <c:v>126293.45083</c:v>
                </c:pt>
                <c:pt idx="10">
                  <c:v>26449.430826</c:v>
                </c:pt>
                <c:pt idx="11">
                  <c:v>103677.581165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77-4836-9A35-5EBA66EE20C4}"/>
            </c:ext>
          </c:extLst>
        </c:ser>
        <c:ser>
          <c:idx val="9"/>
          <c:order val="9"/>
          <c:tx>
            <c:strRef>
              <c:f>'Dettagli Remi'!$K$1</c:f>
              <c:strCache>
                <c:ptCount val="1"/>
                <c:pt idx="0">
                  <c:v>Prelievi 2024-25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Remi'!$K$2:$K$13</c:f>
              <c:numCache>
                <c:formatCode>_-* #,##0_-;\-* #,##0_-;_-* "-"??_-;_-@_-</c:formatCode>
                <c:ptCount val="12"/>
                <c:pt idx="0">
                  <c:v>135196.01347100001</c:v>
                </c:pt>
                <c:pt idx="1">
                  <c:v>170330</c:v>
                </c:pt>
                <c:pt idx="2">
                  <c:v>207045</c:v>
                </c:pt>
                <c:pt idx="3">
                  <c:v>251666</c:v>
                </c:pt>
                <c:pt idx="4">
                  <c:v>173031</c:v>
                </c:pt>
                <c:pt idx="5">
                  <c:v>96658</c:v>
                </c:pt>
                <c:pt idx="6">
                  <c:v>105126</c:v>
                </c:pt>
                <c:pt idx="7">
                  <c:v>112783</c:v>
                </c:pt>
                <c:pt idx="8">
                  <c:v>120333</c:v>
                </c:pt>
                <c:pt idx="9">
                  <c:v>131030</c:v>
                </c:pt>
                <c:pt idx="10">
                  <c:v>38608</c:v>
                </c:pt>
                <c:pt idx="11">
                  <c:v>105348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177-4836-9A35-5EBA66EE20C4}"/>
            </c:ext>
          </c:extLst>
        </c:ser>
        <c:ser>
          <c:idx val="10"/>
          <c:order val="10"/>
          <c:tx>
            <c:strRef>
              <c:f>'Dettagli Remi'!$M$1</c:f>
              <c:strCache>
                <c:ptCount val="1"/>
                <c:pt idx="0">
                  <c:v>Prelievi previsti 2026-27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'Dettagli Remi'!$A$2:$A$13</c:f>
              <c:strCache>
                <c:ptCount val="12"/>
                <c:pt idx="0">
                  <c:v>ottobre</c:v>
                </c:pt>
                <c:pt idx="1">
                  <c:v>novembre</c:v>
                </c:pt>
                <c:pt idx="2">
                  <c:v>dicembre</c:v>
                </c:pt>
                <c:pt idx="3">
                  <c:v>gennaio</c:v>
                </c:pt>
                <c:pt idx="4">
                  <c:v>febbraio</c:v>
                </c:pt>
                <c:pt idx="5">
                  <c:v>marzo</c:v>
                </c:pt>
                <c:pt idx="6">
                  <c:v>aprile</c:v>
                </c:pt>
                <c:pt idx="7">
                  <c:v>maggio</c:v>
                </c:pt>
                <c:pt idx="8">
                  <c:v>giugno</c:v>
                </c:pt>
                <c:pt idx="9">
                  <c:v>luglio</c:v>
                </c:pt>
                <c:pt idx="10">
                  <c:v>agosto</c:v>
                </c:pt>
                <c:pt idx="11">
                  <c:v>settembre</c:v>
                </c:pt>
              </c:strCache>
            </c:strRef>
          </c:cat>
          <c:val>
            <c:numRef>
              <c:f>'Dettagli Remi'!$M$2:$M$13</c:f>
              <c:numCache>
                <c:formatCode>_-* #,##0_-;\-* #,##0_-;_-* "-"??_-;_-@_-</c:formatCode>
                <c:ptCount val="12"/>
                <c:pt idx="0">
                  <c:v>143275</c:v>
                </c:pt>
                <c:pt idx="1">
                  <c:v>173285</c:v>
                </c:pt>
                <c:pt idx="2">
                  <c:v>208218</c:v>
                </c:pt>
                <c:pt idx="3">
                  <c:v>214716</c:v>
                </c:pt>
                <c:pt idx="4">
                  <c:v>200165</c:v>
                </c:pt>
                <c:pt idx="5">
                  <c:v>152964</c:v>
                </c:pt>
                <c:pt idx="6">
                  <c:v>101426</c:v>
                </c:pt>
                <c:pt idx="7">
                  <c:v>119253</c:v>
                </c:pt>
                <c:pt idx="8">
                  <c:v>110049</c:v>
                </c:pt>
                <c:pt idx="9">
                  <c:v>118325</c:v>
                </c:pt>
                <c:pt idx="10">
                  <c:v>39672</c:v>
                </c:pt>
                <c:pt idx="11">
                  <c:v>113681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177-4836-9A35-5EBA66EE2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581039"/>
        <c:axId val="80593519"/>
      </c:lineChart>
      <c:catAx>
        <c:axId val="8058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593519"/>
        <c:crosses val="autoZero"/>
        <c:auto val="1"/>
        <c:lblAlgn val="ctr"/>
        <c:lblOffset val="100"/>
        <c:noMultiLvlLbl val="0"/>
      </c:catAx>
      <c:valAx>
        <c:axId val="8059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581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586262</xdr:colOff>
      <xdr:row>31</xdr:row>
      <xdr:rowOff>16565</xdr:rowOff>
    </xdr:from>
    <xdr:to>
      <xdr:col>6</xdr:col>
      <xdr:colOff>588727</xdr:colOff>
      <xdr:row>37</xdr:row>
      <xdr:rowOff>92765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1349" y="5922065"/>
          <a:ext cx="3435275" cy="12153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25512</xdr:colOff>
      <xdr:row>16</xdr:row>
      <xdr:rowOff>7455</xdr:rowOff>
    </xdr:from>
    <xdr:to>
      <xdr:col>13</xdr:col>
      <xdr:colOff>16566</xdr:colOff>
      <xdr:row>29</xdr:row>
      <xdr:rowOff>24848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50B1BE4C-45BE-2999-8B3C-AD57AFE534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arlopellizzaro@mediochiampo.it" TargetMode="External"/><Relationship Id="rId1" Type="http://schemas.openxmlformats.org/officeDocument/2006/relationships/hyperlink" Target="mailto:inviofatture@mediochiampo.i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L65531"/>
  <sheetViews>
    <sheetView workbookViewId="0">
      <selection activeCell="D20" sqref="D20"/>
    </sheetView>
  </sheetViews>
  <sheetFormatPr defaultColWidth="19.25" defaultRowHeight="15"/>
  <cols>
    <col min="1" max="1" width="24.5" style="1" bestFit="1" customWidth="1"/>
    <col min="2" max="2" width="35.875" style="1" bestFit="1" customWidth="1"/>
    <col min="3" max="1000" width="19.25" style="1"/>
  </cols>
  <sheetData>
    <row r="1" spans="1:1000" ht="15" customHeight="1">
      <c r="A1" s="7" t="s">
        <v>35</v>
      </c>
      <c r="B1" s="64" t="s">
        <v>109</v>
      </c>
      <c r="ALJ1"/>
      <c r="ALK1"/>
      <c r="ALL1"/>
    </row>
    <row r="2" spans="1:1000" ht="15" customHeight="1">
      <c r="A2" s="5" t="s">
        <v>0</v>
      </c>
      <c r="B2" s="34" t="s">
        <v>71</v>
      </c>
      <c r="ALL2"/>
    </row>
    <row r="3" spans="1:1000" ht="15" customHeight="1">
      <c r="A3" s="5" t="s">
        <v>36</v>
      </c>
      <c r="B3" s="35" t="s">
        <v>72</v>
      </c>
      <c r="ALL3"/>
    </row>
    <row r="4" spans="1:1000" ht="15" customHeight="1">
      <c r="A4" s="6" t="s">
        <v>1</v>
      </c>
      <c r="B4" s="35" t="s">
        <v>72</v>
      </c>
      <c r="ALL4"/>
    </row>
    <row r="5" spans="1:1000" ht="15" customHeight="1">
      <c r="A5" s="5" t="s">
        <v>2</v>
      </c>
      <c r="B5" s="34" t="s">
        <v>73</v>
      </c>
      <c r="ALL5"/>
    </row>
    <row r="6" spans="1:1000" ht="15" customHeight="1">
      <c r="A6" s="5" t="s">
        <v>3</v>
      </c>
      <c r="B6" s="34" t="s">
        <v>74</v>
      </c>
      <c r="ALL6"/>
    </row>
    <row r="7" spans="1:1000" ht="15" customHeight="1">
      <c r="A7" s="5" t="s">
        <v>4</v>
      </c>
      <c r="B7" s="34">
        <v>36054</v>
      </c>
      <c r="ALL7"/>
    </row>
    <row r="8" spans="1:1000" ht="15" customHeight="1">
      <c r="A8" s="5" t="s">
        <v>5</v>
      </c>
      <c r="B8" s="34" t="s">
        <v>75</v>
      </c>
      <c r="ALL8"/>
    </row>
    <row r="9" spans="1:1000" ht="15" customHeight="1">
      <c r="A9" s="5" t="s">
        <v>6</v>
      </c>
      <c r="B9" s="34" t="s">
        <v>73</v>
      </c>
      <c r="ALL9"/>
    </row>
    <row r="10" spans="1:1000" ht="15" customHeight="1">
      <c r="A10" s="5" t="s">
        <v>7</v>
      </c>
      <c r="B10" s="34" t="s">
        <v>74</v>
      </c>
      <c r="ALL10"/>
    </row>
    <row r="11" spans="1:1000" ht="15" customHeight="1">
      <c r="A11" s="5" t="s">
        <v>8</v>
      </c>
      <c r="B11" s="34">
        <v>36054</v>
      </c>
      <c r="ALL11"/>
    </row>
    <row r="12" spans="1:1000" ht="15" customHeight="1">
      <c r="A12" s="5" t="s">
        <v>9</v>
      </c>
      <c r="B12" s="34" t="s">
        <v>75</v>
      </c>
      <c r="ALL12"/>
    </row>
    <row r="13" spans="1:1000" ht="15" customHeight="1">
      <c r="A13" s="5" t="s">
        <v>37</v>
      </c>
      <c r="B13" s="36" t="s">
        <v>99</v>
      </c>
      <c r="ALL13"/>
    </row>
    <row r="14" spans="1:1000" ht="15" customHeight="1">
      <c r="A14" s="5" t="s">
        <v>38</v>
      </c>
      <c r="B14" s="37" t="s">
        <v>76</v>
      </c>
      <c r="ALL14"/>
    </row>
    <row r="15" spans="1:1000" ht="15" customHeight="1">
      <c r="A15" s="5" t="s">
        <v>10</v>
      </c>
      <c r="B15" s="36" t="s">
        <v>100</v>
      </c>
      <c r="ALL15"/>
    </row>
    <row r="16" spans="1:1000" ht="15" customHeight="1">
      <c r="A16" s="5" t="s">
        <v>11</v>
      </c>
      <c r="B16" s="35" t="s">
        <v>77</v>
      </c>
      <c r="ALL16"/>
    </row>
    <row r="17" spans="1:1000" ht="15" customHeight="1">
      <c r="A17" s="5" t="s">
        <v>12</v>
      </c>
      <c r="B17" s="35" t="s">
        <v>78</v>
      </c>
      <c r="ALL17"/>
    </row>
    <row r="18" spans="1:1000" ht="15" customHeight="1">
      <c r="A18" s="5" t="s">
        <v>39</v>
      </c>
      <c r="B18" s="34" t="s">
        <v>119</v>
      </c>
      <c r="ALL18"/>
    </row>
    <row r="19" spans="1:1000" ht="15" customHeight="1"/>
    <row r="20" spans="1:1000" ht="15" customHeight="1"/>
    <row r="21" spans="1:1000" ht="15" customHeight="1">
      <c r="ALK21"/>
      <c r="ALL21"/>
    </row>
    <row r="22" spans="1:1000" ht="15" customHeight="1">
      <c r="ALK22"/>
      <c r="ALL22"/>
    </row>
    <row r="23" spans="1:1000" ht="15" customHeight="1">
      <c r="ALK23"/>
      <c r="ALL23"/>
    </row>
    <row r="24" spans="1:1000" ht="15" customHeight="1">
      <c r="ALK24"/>
      <c r="ALL24"/>
    </row>
    <row r="25" spans="1:1000" ht="15" customHeight="1">
      <c r="ALK25"/>
      <c r="ALL25"/>
    </row>
    <row r="26" spans="1:1000" ht="15" customHeight="1">
      <c r="ALK26"/>
      <c r="ALL26"/>
    </row>
    <row r="27" spans="1:1000" ht="15" customHeight="1">
      <c r="ALK27"/>
      <c r="ALL27"/>
    </row>
    <row r="28" spans="1:1000" ht="15" customHeight="1">
      <c r="ALK28"/>
      <c r="ALL28"/>
    </row>
    <row r="29" spans="1:1000" ht="15" customHeight="1">
      <c r="ALK29"/>
      <c r="ALL29"/>
    </row>
    <row r="30" spans="1:1000" ht="15" customHeight="1">
      <c r="ALK30"/>
      <c r="ALL30"/>
    </row>
    <row r="31" spans="1:1000" ht="15" customHeight="1">
      <c r="ALK31"/>
      <c r="ALL31"/>
    </row>
    <row r="32" spans="1:1000" ht="15" customHeight="1">
      <c r="ALK32"/>
      <c r="ALL32"/>
    </row>
    <row r="33" spans="999:1000" ht="15" customHeight="1">
      <c r="ALK33"/>
      <c r="ALL33"/>
    </row>
    <row r="34" spans="999:1000" ht="15" customHeight="1">
      <c r="ALK34"/>
      <c r="ALL34"/>
    </row>
    <row r="35" spans="999:1000" ht="15" customHeight="1">
      <c r="ALK35"/>
      <c r="ALL35"/>
    </row>
    <row r="36" spans="999:1000" ht="15" customHeight="1">
      <c r="ALK36"/>
      <c r="ALL36"/>
    </row>
    <row r="37" spans="999:1000" ht="15" customHeight="1">
      <c r="ALK37"/>
      <c r="ALL37"/>
    </row>
    <row r="38" spans="999:1000" ht="15" customHeight="1">
      <c r="ALK38"/>
      <c r="ALL38"/>
    </row>
    <row r="39" spans="999:1000" ht="15" customHeight="1"/>
    <row r="40" spans="999:1000" ht="15" customHeight="1"/>
    <row r="41" spans="999:1000" ht="15" customHeight="1"/>
    <row r="42" spans="999:1000" ht="15" customHeight="1"/>
    <row r="43" spans="999:1000" ht="15" customHeight="1"/>
    <row r="44" spans="999:1000" ht="15" customHeight="1"/>
    <row r="45" spans="999:1000" ht="15" customHeight="1"/>
    <row r="46" spans="999:1000" ht="15" customHeight="1"/>
    <row r="47" spans="999:1000" ht="15" customHeight="1"/>
    <row r="48" spans="999:1000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</sheetData>
  <hyperlinks>
    <hyperlink ref="B13" r:id="rId1" xr:uid="{00000000-0004-0000-0000-000000000000}"/>
    <hyperlink ref="B15" r:id="rId2" xr:uid="{00000000-0004-0000-0000-000001000000}"/>
  </hyperlinks>
  <pageMargins left="0.7" right="0.7" top="1.1437007874015748" bottom="1.1437007874015748" header="0.75" footer="0.75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D65505"/>
  <sheetViews>
    <sheetView tabSelected="1" topLeftCell="A4" zoomScale="115" zoomScaleNormal="115" workbookViewId="0">
      <selection activeCell="A19" sqref="A19"/>
    </sheetView>
  </sheetViews>
  <sheetFormatPr defaultRowHeight="15"/>
  <cols>
    <col min="1" max="1" width="29.125" style="1" customWidth="1"/>
    <col min="2" max="2" width="16.625" style="1" customWidth="1"/>
    <col min="3" max="3" width="18.125" style="1" customWidth="1"/>
    <col min="4" max="4" width="18" style="1" bestFit="1" customWidth="1"/>
    <col min="5" max="5" width="24.125" bestFit="1" customWidth="1"/>
    <col min="6" max="7" width="20.875" bestFit="1" customWidth="1"/>
    <col min="8" max="8" width="15" bestFit="1" customWidth="1"/>
    <col min="9" max="9" width="13.25" customWidth="1"/>
    <col min="10" max="10" width="13.625" bestFit="1" customWidth="1"/>
    <col min="11" max="12" width="13.625" customWidth="1"/>
    <col min="13" max="13" width="20.25" bestFit="1" customWidth="1"/>
    <col min="14" max="16" width="13.625" customWidth="1"/>
    <col min="17" max="17" width="20.25" bestFit="1" customWidth="1"/>
    <col min="18" max="18" width="11.375" bestFit="1" customWidth="1"/>
    <col min="19" max="23" width="8.625" customWidth="1"/>
    <col min="24" max="24" width="14.125" customWidth="1"/>
    <col min="25" max="42" width="8.625" customWidth="1"/>
    <col min="43" max="1018" width="8.625" style="1" customWidth="1"/>
  </cols>
  <sheetData>
    <row r="1" spans="1:1018" s="2" customFormat="1" ht="15" customHeight="1">
      <c r="A1" s="41" t="s">
        <v>44</v>
      </c>
      <c r="B1" s="41" t="s">
        <v>92</v>
      </c>
      <c r="C1" s="41" t="s">
        <v>96</v>
      </c>
      <c r="D1" s="41" t="s">
        <v>94</v>
      </c>
      <c r="E1" s="41" t="s">
        <v>95</v>
      </c>
      <c r="F1" s="41" t="s">
        <v>97</v>
      </c>
      <c r="G1" s="41" t="s">
        <v>98</v>
      </c>
      <c r="H1" s="41" t="s">
        <v>102</v>
      </c>
      <c r="I1" s="41" t="s">
        <v>105</v>
      </c>
      <c r="J1" s="41" t="s">
        <v>118</v>
      </c>
      <c r="K1" s="41" t="s">
        <v>120</v>
      </c>
      <c r="L1" s="41" t="s">
        <v>121</v>
      </c>
      <c r="M1" s="41" t="s">
        <v>122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1018" ht="15" customHeight="1">
      <c r="A2" s="8" t="s">
        <v>22</v>
      </c>
      <c r="B2" s="42">
        <v>137519</v>
      </c>
      <c r="C2" s="42">
        <v>192661</v>
      </c>
      <c r="D2" s="42">
        <v>113277</v>
      </c>
      <c r="E2" s="42">
        <v>149282</v>
      </c>
      <c r="F2" s="42">
        <v>162523</v>
      </c>
      <c r="G2" s="42">
        <v>172222</v>
      </c>
      <c r="H2" s="42">
        <v>177196</v>
      </c>
      <c r="I2" s="42">
        <v>110955</v>
      </c>
      <c r="J2" s="42">
        <v>131742.743082</v>
      </c>
      <c r="K2" s="42">
        <v>135196.01347100001</v>
      </c>
      <c r="L2" s="42">
        <v>132331</v>
      </c>
      <c r="M2" s="42">
        <v>143275</v>
      </c>
      <c r="N2" s="84"/>
      <c r="Q2">
        <v>5</v>
      </c>
      <c r="AM2" s="1"/>
      <c r="AN2" s="1"/>
      <c r="AO2" s="1"/>
      <c r="AP2" s="1"/>
      <c r="AMA2"/>
      <c r="AMB2"/>
      <c r="AMC2"/>
      <c r="AMD2"/>
    </row>
    <row r="3" spans="1:1018" ht="15" customHeight="1">
      <c r="A3" s="8" t="s">
        <v>23</v>
      </c>
      <c r="B3" s="42">
        <v>152198</v>
      </c>
      <c r="C3" s="42">
        <v>207340</v>
      </c>
      <c r="D3" s="42">
        <v>229723</v>
      </c>
      <c r="E3" s="42">
        <v>207203</v>
      </c>
      <c r="F3" s="42">
        <v>199050</v>
      </c>
      <c r="G3" s="42">
        <v>192817</v>
      </c>
      <c r="H3" s="42">
        <v>242353</v>
      </c>
      <c r="I3" s="42">
        <v>110710</v>
      </c>
      <c r="J3" s="42">
        <v>213637.450064</v>
      </c>
      <c r="K3" s="42">
        <v>170330</v>
      </c>
      <c r="L3" s="42">
        <v>159731</v>
      </c>
      <c r="M3" s="42">
        <v>173285</v>
      </c>
      <c r="N3" s="84"/>
      <c r="AH3" s="1"/>
      <c r="AI3" s="1"/>
      <c r="AJ3" s="1"/>
      <c r="AK3" s="1"/>
      <c r="AL3" s="1"/>
      <c r="AM3" s="1"/>
      <c r="AN3" s="1"/>
      <c r="AO3" s="1"/>
      <c r="AP3" s="1"/>
      <c r="ALV3"/>
      <c r="ALW3"/>
      <c r="ALX3"/>
      <c r="ALY3"/>
      <c r="ALZ3"/>
      <c r="AMA3"/>
      <c r="AMB3"/>
      <c r="AMC3"/>
      <c r="AMD3"/>
    </row>
    <row r="4" spans="1:1018" ht="15" customHeight="1">
      <c r="A4" s="8" t="s">
        <v>24</v>
      </c>
      <c r="B4" s="42">
        <v>200683</v>
      </c>
      <c r="C4" s="42">
        <v>255825</v>
      </c>
      <c r="D4" s="42">
        <v>317288</v>
      </c>
      <c r="E4" s="42">
        <v>213366</v>
      </c>
      <c r="F4" s="42">
        <v>244005</v>
      </c>
      <c r="G4" s="42">
        <v>257483</v>
      </c>
      <c r="H4" s="42">
        <v>218873</v>
      </c>
      <c r="I4" s="42">
        <v>163197</v>
      </c>
      <c r="J4" s="42">
        <v>220614.20375700001</v>
      </c>
      <c r="K4" s="42">
        <v>207045</v>
      </c>
      <c r="L4" s="42">
        <v>166157</v>
      </c>
      <c r="M4" s="42">
        <v>208218</v>
      </c>
      <c r="N4" s="84"/>
      <c r="AH4" s="1"/>
      <c r="AI4" s="1"/>
      <c r="AJ4" s="1"/>
      <c r="AK4" s="1"/>
      <c r="AL4" s="1"/>
      <c r="AM4" s="1"/>
      <c r="AN4" s="1"/>
      <c r="AO4" s="1"/>
      <c r="AP4" s="1"/>
      <c r="ALV4"/>
      <c r="ALW4"/>
      <c r="ALX4"/>
      <c r="ALY4"/>
      <c r="ALZ4"/>
      <c r="AMA4"/>
      <c r="AMB4"/>
      <c r="AMC4"/>
      <c r="AMD4"/>
    </row>
    <row r="5" spans="1:1018" ht="15" customHeight="1">
      <c r="A5" s="8" t="s">
        <v>13</v>
      </c>
      <c r="B5" s="42">
        <v>193728</v>
      </c>
      <c r="C5" s="50">
        <v>174868</v>
      </c>
      <c r="D5" s="42">
        <v>184241</v>
      </c>
      <c r="E5" s="42">
        <v>268364</v>
      </c>
      <c r="F5" s="42">
        <v>223828</v>
      </c>
      <c r="G5" s="42">
        <v>228683</v>
      </c>
      <c r="H5" s="42">
        <v>222512</v>
      </c>
      <c r="I5" s="42">
        <v>178470</v>
      </c>
      <c r="J5" s="42">
        <v>265734.38631799998</v>
      </c>
      <c r="K5" s="42">
        <v>251666</v>
      </c>
      <c r="L5" s="42"/>
      <c r="M5" s="42">
        <v>214716</v>
      </c>
      <c r="N5" s="55"/>
      <c r="AH5" s="1"/>
      <c r="AI5" s="1"/>
      <c r="AJ5" s="1"/>
      <c r="AK5" s="1"/>
      <c r="AL5" s="1"/>
      <c r="AM5" s="1"/>
      <c r="AN5" s="1"/>
      <c r="AO5" s="1"/>
      <c r="AP5" s="1"/>
      <c r="ALV5"/>
      <c r="ALW5"/>
      <c r="ALX5"/>
      <c r="ALY5"/>
      <c r="ALZ5"/>
      <c r="AMA5"/>
      <c r="AMB5"/>
      <c r="AMC5"/>
      <c r="AMD5"/>
    </row>
    <row r="6" spans="1:1018" ht="15" customHeight="1">
      <c r="A6" s="8" t="s">
        <v>14</v>
      </c>
      <c r="B6" s="42">
        <v>199628</v>
      </c>
      <c r="C6" s="50">
        <v>184285</v>
      </c>
      <c r="D6" s="42">
        <v>269035</v>
      </c>
      <c r="E6" s="42">
        <v>239026</v>
      </c>
      <c r="F6" s="42">
        <v>240244</v>
      </c>
      <c r="G6" s="42">
        <v>237389</v>
      </c>
      <c r="H6" s="42">
        <v>209772</v>
      </c>
      <c r="I6" s="42">
        <v>176624</v>
      </c>
      <c r="J6" s="42">
        <v>227176.799764</v>
      </c>
      <c r="K6" s="42">
        <v>173031</v>
      </c>
      <c r="L6" s="42"/>
      <c r="M6" s="42">
        <v>200165</v>
      </c>
      <c r="N6" s="55"/>
      <c r="AH6" s="1"/>
      <c r="AI6" s="1"/>
      <c r="AJ6" s="1"/>
      <c r="AK6" s="1"/>
      <c r="AL6" s="1"/>
      <c r="AM6" s="1"/>
      <c r="AN6" s="1"/>
      <c r="AO6" s="1"/>
      <c r="AP6" s="1"/>
      <c r="ALV6"/>
      <c r="ALW6"/>
      <c r="ALX6"/>
      <c r="ALY6"/>
      <c r="ALZ6"/>
      <c r="AMA6"/>
      <c r="AMB6"/>
      <c r="AMC6"/>
      <c r="AMD6"/>
    </row>
    <row r="7" spans="1:1018" ht="15" customHeight="1">
      <c r="A7" s="8" t="s">
        <v>15</v>
      </c>
      <c r="B7" s="42">
        <v>195883</v>
      </c>
      <c r="C7" s="50">
        <v>121800</v>
      </c>
      <c r="D7" s="42">
        <v>199257</v>
      </c>
      <c r="E7" s="42">
        <v>190188</v>
      </c>
      <c r="F7" s="42">
        <v>189219</v>
      </c>
      <c r="G7" s="42">
        <v>245286</v>
      </c>
      <c r="H7" s="42">
        <v>217703</v>
      </c>
      <c r="I7" s="42">
        <v>147565</v>
      </c>
      <c r="J7" s="42">
        <v>166660.96290400001</v>
      </c>
      <c r="K7" s="42">
        <v>96658</v>
      </c>
      <c r="L7" s="42"/>
      <c r="M7" s="42">
        <v>152964</v>
      </c>
      <c r="N7" s="38"/>
      <c r="AH7" s="1"/>
      <c r="AI7" s="1"/>
      <c r="AJ7" s="1"/>
      <c r="AK7" s="1"/>
      <c r="AL7" s="1"/>
      <c r="AM7" s="1"/>
      <c r="AN7" s="1"/>
      <c r="AO7" s="1"/>
      <c r="AP7" s="1"/>
      <c r="ALV7"/>
      <c r="ALW7"/>
      <c r="ALX7"/>
      <c r="ALY7"/>
      <c r="ALZ7"/>
      <c r="AMA7"/>
      <c r="AMB7"/>
      <c r="AMC7"/>
      <c r="AMD7"/>
    </row>
    <row r="8" spans="1:1018" ht="15" customHeight="1">
      <c r="A8" s="8" t="s">
        <v>16</v>
      </c>
      <c r="B8" s="42">
        <v>124575</v>
      </c>
      <c r="C8" s="42">
        <v>122448</v>
      </c>
      <c r="D8" s="42">
        <v>139841</v>
      </c>
      <c r="E8" s="42">
        <v>129653</v>
      </c>
      <c r="F8" s="53">
        <v>17332</v>
      </c>
      <c r="G8" s="42">
        <v>171700</v>
      </c>
      <c r="H8" s="42">
        <v>154348</v>
      </c>
      <c r="I8" s="42">
        <v>118906</v>
      </c>
      <c r="J8" s="42">
        <v>120166.07276</v>
      </c>
      <c r="K8" s="42">
        <v>105126</v>
      </c>
      <c r="L8" s="42"/>
      <c r="M8" s="42">
        <v>101426</v>
      </c>
      <c r="N8" s="55"/>
      <c r="R8" s="39"/>
      <c r="S8" s="40"/>
      <c r="AH8" s="1"/>
      <c r="AI8" s="1"/>
      <c r="AJ8" s="1"/>
      <c r="AK8" s="1"/>
      <c r="AL8" s="1"/>
      <c r="AM8" s="1"/>
      <c r="AN8" s="1"/>
      <c r="AO8" s="1"/>
      <c r="AP8" s="1"/>
      <c r="ALV8"/>
      <c r="ALW8"/>
      <c r="ALX8"/>
      <c r="ALY8"/>
      <c r="ALZ8"/>
      <c r="AMA8"/>
      <c r="AMB8"/>
      <c r="AMC8"/>
      <c r="AMD8"/>
    </row>
    <row r="9" spans="1:1018" ht="15" customHeight="1">
      <c r="A9" s="8" t="s">
        <v>17</v>
      </c>
      <c r="B9" s="42">
        <v>128500</v>
      </c>
      <c r="C9" s="42">
        <v>100939</v>
      </c>
      <c r="D9" s="42">
        <v>133092</v>
      </c>
      <c r="E9" s="42">
        <v>151422</v>
      </c>
      <c r="F9" s="42">
        <v>104801</v>
      </c>
      <c r="G9" s="42">
        <v>176942</v>
      </c>
      <c r="H9" s="42">
        <v>130854</v>
      </c>
      <c r="I9" s="42">
        <v>127812.558827</v>
      </c>
      <c r="J9" s="42">
        <v>140680.83326700001</v>
      </c>
      <c r="K9" s="42">
        <v>112783</v>
      </c>
      <c r="L9" s="42"/>
      <c r="M9" s="42">
        <v>119253</v>
      </c>
      <c r="N9" s="55"/>
      <c r="R9" s="39"/>
      <c r="S9" s="40"/>
      <c r="AH9" s="1"/>
      <c r="AI9" s="1"/>
      <c r="AJ9" s="1"/>
      <c r="AK9" s="1"/>
      <c r="AL9" s="1"/>
      <c r="AM9" s="1"/>
      <c r="AN9" s="1"/>
      <c r="AO9" s="1"/>
      <c r="AP9" s="1"/>
      <c r="ALV9"/>
      <c r="ALW9"/>
      <c r="ALX9"/>
      <c r="ALY9"/>
      <c r="ALZ9"/>
      <c r="AMA9"/>
      <c r="AMB9"/>
      <c r="AMC9"/>
      <c r="AMD9"/>
    </row>
    <row r="10" spans="1:1018" ht="15" customHeight="1">
      <c r="A10" s="8" t="s">
        <v>18</v>
      </c>
      <c r="B10" s="42">
        <v>128636</v>
      </c>
      <c r="C10" s="42">
        <v>94509</v>
      </c>
      <c r="D10" s="42">
        <v>144090</v>
      </c>
      <c r="E10" s="42">
        <v>161214</v>
      </c>
      <c r="F10" s="42">
        <v>88213</v>
      </c>
      <c r="G10" s="42">
        <v>152540</v>
      </c>
      <c r="H10" s="42">
        <v>95478</v>
      </c>
      <c r="I10" s="42">
        <v>99389.809213999994</v>
      </c>
      <c r="J10" s="42">
        <v>129213.57145</v>
      </c>
      <c r="K10" s="42">
        <v>120333</v>
      </c>
      <c r="L10" s="42"/>
      <c r="M10" s="42">
        <v>110049</v>
      </c>
      <c r="N10" s="55"/>
      <c r="R10" s="39"/>
      <c r="S10" s="40"/>
      <c r="AH10" s="1"/>
      <c r="AI10" s="1"/>
      <c r="AJ10" s="1"/>
      <c r="AK10" s="1"/>
      <c r="AL10" s="1"/>
      <c r="AM10" s="1"/>
      <c r="AN10" s="1"/>
      <c r="AO10" s="1"/>
      <c r="AP10" s="1"/>
      <c r="ALV10"/>
      <c r="ALW10"/>
      <c r="ALX10"/>
      <c r="ALY10"/>
      <c r="ALZ10"/>
      <c r="AMA10"/>
      <c r="AMB10"/>
      <c r="AMC10"/>
      <c r="AMD10"/>
    </row>
    <row r="11" spans="1:1018" ht="15" customHeight="1">
      <c r="A11" s="8" t="s">
        <v>19</v>
      </c>
      <c r="B11" s="42">
        <v>125904</v>
      </c>
      <c r="C11" s="42">
        <v>100343</v>
      </c>
      <c r="D11" s="42">
        <v>148850</v>
      </c>
      <c r="E11" s="42">
        <v>153065</v>
      </c>
      <c r="F11" s="42">
        <v>107203</v>
      </c>
      <c r="G11" s="42">
        <v>172173</v>
      </c>
      <c r="H11" s="42">
        <v>125408</v>
      </c>
      <c r="I11" s="42">
        <v>119175.70034700001</v>
      </c>
      <c r="J11" s="42">
        <v>126293.45083</v>
      </c>
      <c r="K11" s="42">
        <v>131030</v>
      </c>
      <c r="L11" s="42"/>
      <c r="M11" s="42">
        <v>118325</v>
      </c>
      <c r="N11" s="55"/>
      <c r="R11" s="39"/>
      <c r="S11" s="40"/>
      <c r="AH11" s="1"/>
      <c r="AI11" s="1"/>
      <c r="AJ11" s="1"/>
      <c r="AK11" s="1"/>
      <c r="AL11" s="1"/>
      <c r="AM11" s="1"/>
      <c r="AN11" s="1"/>
      <c r="AO11" s="1"/>
      <c r="AP11" s="1"/>
      <c r="ALV11"/>
      <c r="ALW11"/>
      <c r="ALX11"/>
      <c r="ALY11"/>
      <c r="ALZ11"/>
      <c r="AMA11"/>
      <c r="AMB11"/>
      <c r="AMC11"/>
      <c r="AMD11"/>
    </row>
    <row r="12" spans="1:1018" ht="15" customHeight="1">
      <c r="A12" s="8" t="s">
        <v>20</v>
      </c>
      <c r="B12" s="42">
        <v>41930</v>
      </c>
      <c r="C12" s="42">
        <v>25809</v>
      </c>
      <c r="D12" s="42">
        <v>54242</v>
      </c>
      <c r="E12" s="42">
        <v>36227</v>
      </c>
      <c r="F12" s="42">
        <v>75282</v>
      </c>
      <c r="G12" s="42">
        <v>27159</v>
      </c>
      <c r="H12" s="42">
        <v>36924</v>
      </c>
      <c r="I12" s="42">
        <v>29953.481197000001</v>
      </c>
      <c r="J12" s="42">
        <v>26449.430826</v>
      </c>
      <c r="K12" s="42">
        <v>38608</v>
      </c>
      <c r="L12" s="42"/>
      <c r="M12" s="42">
        <v>39672</v>
      </c>
      <c r="N12" s="55"/>
      <c r="R12" s="39"/>
      <c r="S12" s="40"/>
      <c r="AH12" s="1"/>
      <c r="AI12" s="1"/>
      <c r="AJ12" s="1"/>
      <c r="AK12" s="1"/>
      <c r="AL12" s="1"/>
      <c r="AM12" s="1"/>
      <c r="AN12" s="1"/>
      <c r="AO12" s="1"/>
      <c r="AP12" s="1"/>
      <c r="ALV12"/>
      <c r="ALW12"/>
      <c r="ALX12"/>
      <c r="ALY12"/>
      <c r="ALZ12"/>
      <c r="AMA12"/>
      <c r="AMB12"/>
      <c r="AMC12"/>
      <c r="AMD12"/>
    </row>
    <row r="13" spans="1:1018" ht="15" customHeight="1">
      <c r="A13" s="8" t="s">
        <v>21</v>
      </c>
      <c r="B13" s="42">
        <v>107027</v>
      </c>
      <c r="C13" s="42">
        <v>120083</v>
      </c>
      <c r="D13" s="42">
        <v>149294</v>
      </c>
      <c r="E13" s="42">
        <v>115475</v>
      </c>
      <c r="F13" s="42">
        <v>127079</v>
      </c>
      <c r="G13" s="42">
        <v>155973</v>
      </c>
      <c r="H13" s="42">
        <v>110669</v>
      </c>
      <c r="I13" s="42">
        <v>118873.40137760001</v>
      </c>
      <c r="J13" s="42">
        <v>103677.581165</v>
      </c>
      <c r="K13" s="42">
        <v>105348</v>
      </c>
      <c r="L13" s="42"/>
      <c r="M13" s="42">
        <v>113681</v>
      </c>
      <c r="N13" s="55"/>
      <c r="R13" s="39"/>
      <c r="S13" s="40"/>
      <c r="AH13" s="1"/>
      <c r="AI13" s="1"/>
      <c r="AJ13" s="1"/>
      <c r="AK13" s="1"/>
      <c r="AL13" s="1"/>
      <c r="AM13" s="1"/>
      <c r="AN13" s="1"/>
      <c r="AO13" s="1"/>
      <c r="AP13" s="1"/>
      <c r="ALV13"/>
      <c r="ALW13"/>
      <c r="ALX13"/>
      <c r="ALY13"/>
      <c r="ALZ13"/>
      <c r="AMA13"/>
      <c r="AMB13"/>
      <c r="AMC13"/>
      <c r="AMD13"/>
    </row>
    <row r="14" spans="1:1018" s="1" customFormat="1" ht="15" customHeight="1">
      <c r="A14" s="8" t="s">
        <v>45</v>
      </c>
      <c r="B14" s="3">
        <f t="shared" ref="B14:H14" si="0">SUM(B2:B13)</f>
        <v>1736211</v>
      </c>
      <c r="C14" s="42">
        <f t="shared" si="0"/>
        <v>1700910</v>
      </c>
      <c r="D14" s="42">
        <f t="shared" si="0"/>
        <v>2082230</v>
      </c>
      <c r="E14" s="42">
        <f t="shared" si="0"/>
        <v>2014485</v>
      </c>
      <c r="F14" s="42">
        <f t="shared" si="0"/>
        <v>1778779</v>
      </c>
      <c r="G14" s="42">
        <f t="shared" si="0"/>
        <v>2190367</v>
      </c>
      <c r="H14" s="42">
        <f t="shared" si="0"/>
        <v>1942090</v>
      </c>
      <c r="I14" s="42">
        <f t="shared" ref="I14:K14" si="1">SUM(I2:I13)</f>
        <v>1501631.9509625998</v>
      </c>
      <c r="J14" s="42">
        <f t="shared" si="1"/>
        <v>1872047.4861870001</v>
      </c>
      <c r="K14" s="42">
        <f t="shared" si="1"/>
        <v>1647154.0134709999</v>
      </c>
      <c r="L14" s="42"/>
      <c r="M14" s="42">
        <f>SUM(M2:M13)</f>
        <v>1695029</v>
      </c>
      <c r="N14" s="55"/>
      <c r="O14"/>
      <c r="P14"/>
      <c r="Q14"/>
      <c r="R14" s="39"/>
      <c r="S14" s="40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1018" ht="15" customHeight="1">
      <c r="A15" s="4" t="s">
        <v>25</v>
      </c>
      <c r="B15" s="49">
        <f t="shared" ref="B15:C15" si="2">(B3+B4+B5+B6+B7)/B14</f>
        <v>0.54262989924611693</v>
      </c>
      <c r="C15" s="49">
        <f t="shared" si="2"/>
        <v>0.55506640562992748</v>
      </c>
      <c r="D15" s="49">
        <f t="shared" ref="D15:H15" si="3">(D3+D4+D5+D6+D7)/D14</f>
        <v>0.57608621525960146</v>
      </c>
      <c r="E15" s="49">
        <f t="shared" si="3"/>
        <v>0.55505352484630066</v>
      </c>
      <c r="F15" s="49">
        <f t="shared" si="3"/>
        <v>0.61634750578908337</v>
      </c>
      <c r="G15" s="49">
        <f t="shared" si="3"/>
        <v>0.53034856715792378</v>
      </c>
      <c r="H15" s="49">
        <f t="shared" si="3"/>
        <v>0.57217379215175401</v>
      </c>
      <c r="I15" s="49">
        <f t="shared" ref="I15:K15" si="4">(I3+I4+I5+I6+I7)/I14</f>
        <v>0.51714802652020919</v>
      </c>
      <c r="J15" s="49">
        <f t="shared" si="4"/>
        <v>0.58429276547621567</v>
      </c>
      <c r="K15" s="49">
        <f t="shared" si="4"/>
        <v>0.54562596615123582</v>
      </c>
      <c r="L15" s="49"/>
      <c r="M15" s="49">
        <f>(M3+M4+M5+M6+M7)/M14</f>
        <v>0.5600777331833261</v>
      </c>
      <c r="R15" s="39"/>
      <c r="S15" s="40"/>
      <c r="AH15" s="1"/>
      <c r="AI15" s="1"/>
      <c r="AJ15" s="1"/>
      <c r="AK15" s="1"/>
      <c r="AL15" s="1"/>
      <c r="AM15" s="1"/>
      <c r="AN15" s="1"/>
      <c r="AO15" s="1"/>
      <c r="AP15" s="1"/>
      <c r="ALV15"/>
      <c r="ALW15"/>
      <c r="ALX15"/>
      <c r="ALY15"/>
      <c r="ALZ15"/>
      <c r="AMA15"/>
      <c r="AMB15"/>
      <c r="AMC15"/>
      <c r="AMD15"/>
    </row>
    <row r="16" spans="1:1018" ht="15" customHeight="1">
      <c r="A16" s="62" t="s">
        <v>101</v>
      </c>
      <c r="B16" s="58"/>
      <c r="C16" s="58"/>
      <c r="D16" s="42"/>
      <c r="E16" s="42"/>
      <c r="F16" s="42"/>
      <c r="G16" s="42">
        <v>13000</v>
      </c>
      <c r="H16" s="42">
        <v>13000</v>
      </c>
      <c r="I16" s="42">
        <v>13000</v>
      </c>
      <c r="J16" s="42">
        <v>13000</v>
      </c>
      <c r="K16" s="42">
        <v>13065</v>
      </c>
      <c r="L16" s="42"/>
      <c r="M16" s="19">
        <v>13065</v>
      </c>
      <c r="R16" s="39"/>
      <c r="S16" s="40"/>
      <c r="AH16" s="1"/>
      <c r="AI16" s="1"/>
      <c r="AJ16" s="1"/>
      <c r="AK16" s="1"/>
      <c r="AL16" s="1"/>
      <c r="AM16" s="1"/>
      <c r="AN16" s="1"/>
      <c r="AO16" s="1"/>
      <c r="AP16" s="1"/>
      <c r="ALV16"/>
      <c r="ALW16"/>
      <c r="ALX16"/>
      <c r="ALY16"/>
      <c r="ALZ16"/>
      <c r="AMA16"/>
      <c r="AMB16"/>
      <c r="AMC16"/>
      <c r="AMD16"/>
    </row>
    <row r="17" spans="1:1018" ht="15" customHeight="1">
      <c r="A17" s="1" t="s">
        <v>108</v>
      </c>
      <c r="B17" s="42">
        <v>1</v>
      </c>
      <c r="C17" s="42">
        <v>2</v>
      </c>
      <c r="D17" s="42">
        <v>3</v>
      </c>
      <c r="E17" s="42">
        <v>4</v>
      </c>
      <c r="F17" s="42">
        <v>5</v>
      </c>
      <c r="G17" s="42">
        <v>6</v>
      </c>
      <c r="H17" s="63"/>
      <c r="I17" s="63"/>
      <c r="J17" s="63"/>
      <c r="K17" s="63"/>
      <c r="L17" s="63"/>
      <c r="M17" s="63"/>
      <c r="N17" s="63"/>
      <c r="O17" s="63"/>
      <c r="P17" s="63"/>
      <c r="V17" s="39"/>
      <c r="W17" s="40"/>
      <c r="AL17" s="1"/>
      <c r="AM17" s="1"/>
      <c r="AN17" s="1"/>
      <c r="AO17" s="1"/>
      <c r="AP17" s="1"/>
      <c r="ALZ17"/>
      <c r="AMA17"/>
      <c r="AMB17"/>
      <c r="AMC17"/>
      <c r="AMD17"/>
    </row>
    <row r="18" spans="1:1018" ht="15" customHeight="1">
      <c r="A18" s="8" t="s">
        <v>26</v>
      </c>
      <c r="B18" s="70">
        <v>34550600</v>
      </c>
      <c r="C18" s="70"/>
      <c r="D18" s="70">
        <v>34546800</v>
      </c>
      <c r="E18" s="70"/>
      <c r="F18" s="70"/>
      <c r="G18" s="70"/>
      <c r="H18" s="59"/>
      <c r="I18" s="59"/>
      <c r="J18" s="59"/>
      <c r="K18" s="59"/>
      <c r="L18" s="59"/>
      <c r="M18" s="59"/>
      <c r="N18" s="59"/>
      <c r="O18" s="59"/>
      <c r="P18" s="59"/>
      <c r="Q18" s="59"/>
      <c r="V18" s="39"/>
      <c r="W18" s="40"/>
      <c r="AL18" s="1"/>
      <c r="AM18" s="1"/>
      <c r="AN18" s="1"/>
      <c r="AO18" s="1"/>
      <c r="AP18" s="1"/>
      <c r="ALZ18"/>
      <c r="AMA18"/>
      <c r="AMB18"/>
      <c r="AMC18"/>
      <c r="AMD18"/>
    </row>
    <row r="19" spans="1:1018" ht="15" customHeight="1">
      <c r="A19" s="8" t="s">
        <v>123</v>
      </c>
      <c r="B19" s="71">
        <v>13000</v>
      </c>
      <c r="C19" s="72"/>
      <c r="D19" s="71">
        <v>65</v>
      </c>
      <c r="E19" s="73"/>
      <c r="F19" s="73"/>
      <c r="G19" s="72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48"/>
      <c r="AL19" s="1"/>
      <c r="AM19" s="1"/>
      <c r="AN19" s="1"/>
      <c r="AO19" s="1"/>
      <c r="AP19" s="1"/>
      <c r="ALZ19"/>
      <c r="AMA19"/>
      <c r="AMB19"/>
      <c r="AMC19"/>
      <c r="AMD19"/>
    </row>
    <row r="20" spans="1:1018" ht="15" customHeight="1">
      <c r="A20" s="8" t="s">
        <v>46</v>
      </c>
      <c r="B20" s="56" t="s">
        <v>70</v>
      </c>
      <c r="C20" s="56">
        <v>1616364002071</v>
      </c>
      <c r="D20" s="56">
        <v>10400000694157</v>
      </c>
      <c r="E20" s="56">
        <v>10400000633020</v>
      </c>
      <c r="F20" s="56">
        <v>10400000633021</v>
      </c>
      <c r="G20" s="56">
        <v>10400000633022</v>
      </c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48"/>
      <c r="AL20" s="1"/>
      <c r="AM20" s="1"/>
      <c r="AN20" s="1"/>
      <c r="AO20" s="1"/>
      <c r="AP20" s="1"/>
      <c r="ALZ20"/>
      <c r="AMA20"/>
      <c r="AMB20"/>
      <c r="AMC20"/>
      <c r="AMD20"/>
    </row>
    <row r="21" spans="1:1018" ht="15" customHeight="1">
      <c r="A21" s="8" t="s">
        <v>47</v>
      </c>
      <c r="B21" s="56">
        <v>651767</v>
      </c>
      <c r="C21" s="56" t="s">
        <v>110</v>
      </c>
      <c r="D21" s="56" t="s">
        <v>115</v>
      </c>
      <c r="E21" s="56" t="s">
        <v>112</v>
      </c>
      <c r="F21" s="56" t="s">
        <v>114</v>
      </c>
      <c r="G21" s="56" t="s">
        <v>113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48"/>
      <c r="AL21" s="1"/>
      <c r="AM21" s="1"/>
      <c r="AN21" s="1"/>
      <c r="AO21" s="1"/>
      <c r="AP21" s="1"/>
      <c r="ALZ21"/>
      <c r="AMA21"/>
      <c r="AMB21"/>
      <c r="AMC21"/>
      <c r="AMD21"/>
    </row>
    <row r="22" spans="1:1018" ht="15" customHeight="1">
      <c r="A22" s="8" t="s">
        <v>84</v>
      </c>
      <c r="B22" s="57">
        <v>1008003960</v>
      </c>
      <c r="C22" s="57"/>
      <c r="D22" s="57"/>
      <c r="E22" s="57"/>
      <c r="F22" s="57"/>
      <c r="G22" s="57"/>
      <c r="H22" s="1"/>
      <c r="I22" s="1"/>
      <c r="J22" s="1"/>
      <c r="K22" s="1"/>
      <c r="L22" s="1"/>
      <c r="M22" s="1"/>
      <c r="N22" s="1"/>
      <c r="O22" s="1"/>
      <c r="P22" s="1"/>
      <c r="Q22" s="1"/>
      <c r="R22" s="48"/>
      <c r="AL22" s="1"/>
      <c r="AM22" s="1"/>
      <c r="AN22" s="1"/>
      <c r="AO22" s="1"/>
      <c r="AP22" s="1"/>
      <c r="ALZ22"/>
      <c r="AMA22"/>
      <c r="AMB22"/>
      <c r="AMC22"/>
      <c r="AMD22"/>
    </row>
    <row r="23" spans="1:1018" ht="15" customHeight="1">
      <c r="A23" s="8" t="s">
        <v>27</v>
      </c>
      <c r="B23" s="67" t="str">
        <f>'Anagrafica sedi'!B2</f>
        <v>MEDIO CHIAMPO S.P.A.</v>
      </c>
      <c r="C23" s="67"/>
      <c r="D23" s="67"/>
      <c r="E23" s="67"/>
      <c r="F23" s="67"/>
      <c r="G23" s="67"/>
      <c r="H23" s="1"/>
      <c r="I23" s="1"/>
      <c r="J23" s="1"/>
      <c r="K23" s="1"/>
      <c r="L23" s="1"/>
      <c r="M23" s="1"/>
      <c r="N23" s="1"/>
      <c r="O23" s="1"/>
      <c r="P23" s="1"/>
      <c r="Q23" s="1"/>
      <c r="R23" s="48"/>
      <c r="AL23" s="1"/>
      <c r="AM23" s="1"/>
      <c r="AN23" s="1"/>
      <c r="AO23" s="1"/>
      <c r="AP23" s="1"/>
      <c r="ALZ23"/>
      <c r="AMA23"/>
      <c r="AMB23"/>
      <c r="AMC23"/>
      <c r="AMD23"/>
    </row>
    <row r="24" spans="1:1018" ht="15" customHeight="1">
      <c r="A24" s="8" t="s">
        <v>117</v>
      </c>
      <c r="B24" s="65">
        <v>1684599</v>
      </c>
      <c r="C24" s="65">
        <v>1251</v>
      </c>
      <c r="D24" s="65">
        <v>4681</v>
      </c>
      <c r="E24" s="65">
        <v>1023</v>
      </c>
      <c r="F24" s="65">
        <v>1021</v>
      </c>
      <c r="G24" s="65">
        <v>2454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48"/>
      <c r="AL24" s="1"/>
      <c r="AM24" s="1"/>
      <c r="AN24" s="1"/>
      <c r="AO24" s="1"/>
      <c r="AP24" s="1"/>
      <c r="ALZ24"/>
      <c r="AMA24"/>
      <c r="AMB24"/>
      <c r="AMC24"/>
      <c r="AMD24"/>
    </row>
    <row r="25" spans="1:1018" ht="15" customHeight="1">
      <c r="A25" s="8" t="s">
        <v>28</v>
      </c>
      <c r="B25" s="8" t="s">
        <v>79</v>
      </c>
      <c r="C25" s="8" t="s">
        <v>111</v>
      </c>
      <c r="D25" s="8" t="s">
        <v>107</v>
      </c>
      <c r="E25" s="8" t="s">
        <v>104</v>
      </c>
      <c r="F25" s="8" t="s">
        <v>104</v>
      </c>
      <c r="G25" s="8" t="s">
        <v>103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48"/>
      <c r="AL25" s="1"/>
      <c r="AM25" s="1"/>
      <c r="AN25" s="1"/>
      <c r="AO25" s="1"/>
      <c r="AP25" s="1"/>
      <c r="ALZ25"/>
      <c r="AMA25"/>
      <c r="AMB25"/>
      <c r="AMC25"/>
      <c r="AMD25"/>
    </row>
    <row r="26" spans="1:1018" ht="15" customHeight="1">
      <c r="A26" s="8" t="s">
        <v>29</v>
      </c>
      <c r="B26" s="8" t="s">
        <v>80</v>
      </c>
      <c r="C26" s="67" t="s">
        <v>116</v>
      </c>
      <c r="D26" s="67"/>
      <c r="E26" s="67"/>
      <c r="F26" s="67"/>
      <c r="G26" s="67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48"/>
      <c r="AL26" s="1"/>
      <c r="AM26" s="1"/>
      <c r="AN26" s="1"/>
      <c r="AO26" s="1"/>
      <c r="AP26" s="1"/>
      <c r="ALZ26"/>
      <c r="AMA26"/>
      <c r="AMB26"/>
      <c r="AMC26"/>
      <c r="AMD26"/>
    </row>
    <row r="27" spans="1:1018" ht="15" customHeight="1">
      <c r="A27" s="8" t="s">
        <v>30</v>
      </c>
      <c r="B27" s="67" t="s">
        <v>81</v>
      </c>
      <c r="C27" s="67"/>
      <c r="D27" s="67"/>
      <c r="E27" s="67"/>
      <c r="F27" s="67"/>
      <c r="G27" s="67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48"/>
      <c r="S27" s="39"/>
      <c r="T27" s="40"/>
      <c r="AL27" s="1"/>
      <c r="AM27" s="1"/>
      <c r="AN27" s="1"/>
      <c r="AO27" s="1"/>
      <c r="AP27" s="1"/>
      <c r="ALZ27"/>
      <c r="AMA27"/>
      <c r="AMB27"/>
      <c r="AMC27"/>
      <c r="AMD27"/>
    </row>
    <row r="28" spans="1:1018" ht="15" customHeight="1">
      <c r="A28" s="8" t="s">
        <v>31</v>
      </c>
      <c r="B28" s="68">
        <v>46296</v>
      </c>
      <c r="C28" s="68"/>
      <c r="D28" s="68"/>
      <c r="E28" s="68"/>
      <c r="F28" s="68"/>
      <c r="G28" s="68"/>
      <c r="R28" s="48"/>
      <c r="S28" s="39"/>
      <c r="T28" s="40"/>
      <c r="AL28" s="1"/>
      <c r="AM28" s="1"/>
      <c r="AN28" s="1"/>
      <c r="AO28" s="1"/>
      <c r="AP28" s="1"/>
      <c r="ALZ28"/>
      <c r="AMA28"/>
      <c r="AMB28"/>
      <c r="AMC28"/>
      <c r="AMD28"/>
    </row>
    <row r="29" spans="1:1018" ht="15" customHeight="1">
      <c r="A29" s="8" t="s">
        <v>32</v>
      </c>
      <c r="B29" s="68">
        <v>46660</v>
      </c>
      <c r="C29" s="68"/>
      <c r="D29" s="68"/>
      <c r="E29" s="68"/>
      <c r="F29" s="68"/>
      <c r="G29" s="68"/>
      <c r="M29" s="48"/>
      <c r="N29" s="48"/>
      <c r="O29" s="48"/>
      <c r="P29" s="48"/>
      <c r="Q29" s="39"/>
      <c r="R29" s="40"/>
      <c r="T29" s="43"/>
      <c r="AJ29" s="1"/>
      <c r="AK29" s="1"/>
      <c r="AL29" s="1"/>
      <c r="AM29" s="1"/>
      <c r="AN29" s="1"/>
      <c r="AO29" s="1"/>
      <c r="AP29" s="1"/>
      <c r="ALX29"/>
      <c r="ALY29"/>
      <c r="ALZ29"/>
      <c r="AMA29"/>
      <c r="AMB29"/>
      <c r="AMC29"/>
      <c r="AMD29"/>
    </row>
    <row r="30" spans="1:1018" ht="15" customHeight="1">
      <c r="A30" s="51" t="s">
        <v>93</v>
      </c>
      <c r="Q30" s="39"/>
      <c r="R30" s="40"/>
      <c r="AJ30" s="1"/>
      <c r="AK30" s="1"/>
      <c r="AL30" s="1"/>
      <c r="AM30" s="1"/>
      <c r="AN30" s="1"/>
      <c r="AO30" s="1"/>
      <c r="AP30" s="1"/>
      <c r="ALX30"/>
      <c r="ALY30"/>
      <c r="ALZ30"/>
      <c r="AMA30"/>
      <c r="AMB30"/>
      <c r="AMC30"/>
      <c r="AMD30"/>
    </row>
    <row r="31" spans="1:1018" s="1" customFormat="1" ht="15" customHeight="1">
      <c r="A31" s="54" t="s">
        <v>106</v>
      </c>
      <c r="E31" s="44"/>
      <c r="F31" s="44"/>
      <c r="G31" s="44"/>
      <c r="H31"/>
      <c r="I31" s="52"/>
      <c r="J31"/>
      <c r="K31"/>
      <c r="L31"/>
      <c r="M31"/>
      <c r="N31"/>
      <c r="O31"/>
      <c r="P31"/>
      <c r="Q31" s="39"/>
      <c r="R31" s="40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1018" ht="15" customHeight="1">
      <c r="A32" s="69"/>
      <c r="B32" s="69"/>
      <c r="C32" s="69"/>
      <c r="D32" s="69"/>
      <c r="Q32" s="39"/>
      <c r="R32" s="40"/>
      <c r="AH32" s="1"/>
      <c r="AI32" s="1"/>
      <c r="AJ32" s="1"/>
      <c r="AK32" s="1"/>
      <c r="AL32" s="1"/>
      <c r="AM32" s="1"/>
      <c r="AN32" s="1"/>
      <c r="AO32" s="1"/>
      <c r="AP32" s="1"/>
      <c r="ALV32"/>
      <c r="ALW32"/>
      <c r="ALX32"/>
      <c r="ALY32"/>
      <c r="ALZ32"/>
      <c r="AMA32"/>
      <c r="AMB32"/>
      <c r="AMC32"/>
      <c r="AMD32"/>
    </row>
    <row r="33" spans="2:1018" ht="15" customHeight="1">
      <c r="G33" s="1"/>
      <c r="I33" s="38"/>
      <c r="Q33" s="39"/>
      <c r="R33" s="40"/>
      <c r="AH33" s="1"/>
      <c r="AI33" s="1"/>
      <c r="AJ33" s="1"/>
      <c r="AK33" s="1"/>
      <c r="AL33" s="1"/>
      <c r="AM33" s="1"/>
      <c r="AN33" s="1"/>
      <c r="AO33" s="1"/>
      <c r="AP33" s="1"/>
      <c r="ALV33"/>
      <c r="ALW33"/>
      <c r="ALX33"/>
      <c r="ALY33"/>
      <c r="ALZ33"/>
      <c r="AMA33"/>
      <c r="AMB33"/>
      <c r="AMC33"/>
      <c r="AMD33"/>
    </row>
    <row r="34" spans="2:1018" ht="15" customHeight="1">
      <c r="C34"/>
      <c r="D34"/>
      <c r="I34" s="38"/>
      <c r="Q34" s="39"/>
      <c r="R34" s="40"/>
      <c r="AH34" s="1"/>
      <c r="AI34" s="1"/>
      <c r="AJ34" s="1"/>
      <c r="AK34" s="1"/>
      <c r="AL34" s="1"/>
      <c r="AM34" s="1"/>
      <c r="AN34" s="1"/>
      <c r="AO34" s="1"/>
      <c r="AP34" s="1"/>
      <c r="ALV34"/>
      <c r="ALW34"/>
      <c r="ALX34"/>
      <c r="ALY34"/>
      <c r="ALZ34"/>
      <c r="AMA34"/>
      <c r="AMB34"/>
      <c r="AMC34"/>
      <c r="AMD34"/>
    </row>
    <row r="35" spans="2:1018" ht="15" customHeight="1">
      <c r="C35"/>
      <c r="D35"/>
      <c r="Q35" s="39"/>
      <c r="R35" s="40"/>
      <c r="AM35" s="1"/>
      <c r="AN35" s="1"/>
      <c r="AO35" s="1"/>
      <c r="AP35" s="1"/>
      <c r="AMA35"/>
      <c r="AMB35"/>
      <c r="AMC35"/>
      <c r="AMD35"/>
    </row>
    <row r="36" spans="2:1018" ht="15" customHeight="1">
      <c r="C36"/>
      <c r="D36"/>
      <c r="Q36" s="39"/>
      <c r="R36" s="40"/>
      <c r="AM36" s="1"/>
      <c r="AN36" s="1"/>
      <c r="AO36" s="1"/>
      <c r="AP36" s="1"/>
      <c r="AMA36"/>
      <c r="AMB36"/>
      <c r="AMC36"/>
      <c r="AMD36"/>
    </row>
    <row r="37" spans="2:1018" ht="15" customHeight="1"/>
    <row r="38" spans="2:1018" ht="15" customHeight="1"/>
    <row r="39" spans="2:1018" ht="15" customHeight="1"/>
    <row r="40" spans="2:1018" ht="15" customHeight="1"/>
    <row r="41" spans="2:1018" ht="15" customHeight="1">
      <c r="B41"/>
      <c r="C41"/>
      <c r="D41"/>
      <c r="AH41" s="1"/>
      <c r="AI41" s="1"/>
      <c r="AJ41" s="1"/>
      <c r="AK41" s="1"/>
      <c r="AL41" s="1"/>
      <c r="AM41" s="1"/>
      <c r="AN41" s="1"/>
      <c r="AO41" s="1"/>
      <c r="AP41" s="1"/>
      <c r="ALV41"/>
      <c r="ALW41"/>
      <c r="ALX41"/>
      <c r="ALY41"/>
      <c r="ALZ41"/>
      <c r="AMA41"/>
      <c r="AMB41"/>
      <c r="AMC41"/>
      <c r="AMD41"/>
    </row>
    <row r="42" spans="2:1018" ht="15" customHeight="1">
      <c r="B42" s="66"/>
      <c r="C42"/>
      <c r="D42"/>
      <c r="E42" s="66"/>
      <c r="H42" s="66"/>
      <c r="AH42" s="1"/>
      <c r="AI42" s="1"/>
      <c r="AJ42" s="1"/>
      <c r="AK42" s="1"/>
      <c r="AL42" s="1"/>
      <c r="AM42" s="1"/>
      <c r="AN42" s="1"/>
      <c r="AO42" s="1"/>
      <c r="AP42" s="1"/>
      <c r="ALV42"/>
      <c r="ALW42"/>
      <c r="ALX42"/>
      <c r="ALY42"/>
      <c r="ALZ42"/>
      <c r="AMA42"/>
      <c r="AMB42"/>
      <c r="AMC42"/>
      <c r="AMD42"/>
    </row>
    <row r="43" spans="2:1018" ht="15" customHeight="1">
      <c r="B43" s="40"/>
      <c r="C43"/>
      <c r="D43"/>
      <c r="E43" s="40"/>
      <c r="H43" s="40"/>
      <c r="AH43" s="1"/>
      <c r="AI43" s="1"/>
      <c r="AJ43" s="1"/>
      <c r="AK43" s="1"/>
      <c r="AL43" s="1"/>
      <c r="AM43" s="1"/>
      <c r="AN43" s="1"/>
      <c r="AO43" s="1"/>
      <c r="AP43" s="1"/>
      <c r="ALV43"/>
      <c r="ALW43"/>
      <c r="ALX43"/>
      <c r="ALY43"/>
      <c r="ALZ43"/>
      <c r="AMA43"/>
      <c r="AMB43"/>
      <c r="AMC43"/>
      <c r="AMD43"/>
    </row>
    <row r="44" spans="2:1018" ht="15" customHeight="1">
      <c r="B44"/>
      <c r="C44"/>
      <c r="D44"/>
      <c r="AH44" s="1"/>
      <c r="AI44" s="1"/>
      <c r="AJ44" s="1"/>
      <c r="AK44" s="1"/>
      <c r="AL44" s="1"/>
      <c r="AM44" s="1"/>
      <c r="AN44" s="1"/>
      <c r="AO44" s="1"/>
      <c r="AP44" s="1"/>
      <c r="ALV44"/>
      <c r="ALW44"/>
      <c r="ALX44"/>
      <c r="ALY44"/>
      <c r="ALZ44"/>
      <c r="AMA44"/>
      <c r="AMB44"/>
      <c r="AMC44"/>
      <c r="AMD44"/>
    </row>
    <row r="45" spans="2:1018" ht="15" customHeight="1">
      <c r="B45"/>
      <c r="C45"/>
      <c r="D45"/>
      <c r="AH45" s="1"/>
      <c r="AI45" s="1"/>
      <c r="AJ45" s="1"/>
      <c r="AK45" s="1"/>
      <c r="AL45" s="1"/>
      <c r="AM45" s="1"/>
      <c r="AN45" s="1"/>
      <c r="AO45" s="1"/>
      <c r="AP45" s="1"/>
      <c r="ALV45"/>
      <c r="ALW45"/>
      <c r="ALX45"/>
      <c r="ALY45"/>
      <c r="ALZ45"/>
      <c r="AMA45"/>
      <c r="AMB45"/>
      <c r="AMC45"/>
      <c r="AMD45"/>
    </row>
    <row r="46" spans="2:1018" ht="15" customHeight="1"/>
    <row r="47" spans="2:1018" ht="15" customHeight="1"/>
    <row r="48" spans="2:101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</sheetData>
  <mergeCells count="10">
    <mergeCell ref="B23:G23"/>
    <mergeCell ref="D18:G18"/>
    <mergeCell ref="B18:C18"/>
    <mergeCell ref="B19:C19"/>
    <mergeCell ref="D19:G19"/>
    <mergeCell ref="B27:G27"/>
    <mergeCell ref="B29:G29"/>
    <mergeCell ref="B28:G28"/>
    <mergeCell ref="C26:G26"/>
    <mergeCell ref="A32:D32"/>
  </mergeCells>
  <phoneticPr fontId="33" type="noConversion"/>
  <pageMargins left="0.7" right="0.7" top="1.1437007874015748" bottom="1.1437007874015748" header="0.75" footer="0.75"/>
  <pageSetup paperSize="9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67"/>
  <sheetViews>
    <sheetView workbookViewId="0">
      <selection activeCell="D25" sqref="D25"/>
    </sheetView>
  </sheetViews>
  <sheetFormatPr defaultRowHeight="14.25"/>
  <cols>
    <col min="1" max="1" width="8.875" customWidth="1"/>
    <col min="2" max="2" width="26.125" bestFit="1" customWidth="1"/>
    <col min="3" max="3" width="17.75" bestFit="1" customWidth="1"/>
    <col min="4" max="4" width="18.875" bestFit="1" customWidth="1"/>
    <col min="5" max="5" width="18.375" bestFit="1" customWidth="1"/>
    <col min="6" max="6" width="12.625" bestFit="1" customWidth="1"/>
    <col min="8" max="8" width="22.375" hidden="1" customWidth="1"/>
    <col min="9" max="9" width="10.125" hidden="1" customWidth="1"/>
    <col min="10" max="12" width="9.625" hidden="1" customWidth="1"/>
  </cols>
  <sheetData>
    <row r="1" spans="2:12" ht="15" thickBot="1"/>
    <row r="2" spans="2:12" ht="15" thickBot="1">
      <c r="B2" s="13" t="s">
        <v>48</v>
      </c>
      <c r="C2" s="74" t="str">
        <f>'Anagrafica sedi'!B2</f>
        <v>MEDIO CHIAMPO S.P.A.</v>
      </c>
      <c r="D2" s="74"/>
      <c r="E2" s="74"/>
      <c r="F2" s="75"/>
      <c r="H2" s="13" t="s">
        <v>48</v>
      </c>
      <c r="I2" s="74">
        <f>'Anagrafica sedi'!E2</f>
        <v>0</v>
      </c>
      <c r="J2" s="74"/>
      <c r="K2" s="74"/>
      <c r="L2" s="75"/>
    </row>
    <row r="3" spans="2:12">
      <c r="B3" s="32" t="s">
        <v>50</v>
      </c>
      <c r="C3" s="14" t="s">
        <v>49</v>
      </c>
      <c r="D3" s="15"/>
      <c r="E3" s="15"/>
      <c r="F3" s="16"/>
      <c r="H3" s="32" t="s">
        <v>50</v>
      </c>
      <c r="I3" s="14" t="s">
        <v>49</v>
      </c>
      <c r="J3" s="15" t="s">
        <v>59</v>
      </c>
      <c r="K3" s="15" t="s">
        <v>60</v>
      </c>
      <c r="L3" s="16" t="s">
        <v>61</v>
      </c>
    </row>
    <row r="4" spans="2:12">
      <c r="B4" s="26" t="s">
        <v>26</v>
      </c>
      <c r="C4" s="76">
        <f>'Dettagli Remi'!B18</f>
        <v>34550600</v>
      </c>
      <c r="D4" s="76"/>
      <c r="E4" s="76"/>
      <c r="F4" s="77"/>
      <c r="H4" s="26" t="s">
        <v>26</v>
      </c>
      <c r="I4" s="76">
        <f>'Dettagli Remi'!B18</f>
        <v>34550600</v>
      </c>
      <c r="J4" s="76"/>
      <c r="K4" s="76"/>
      <c r="L4" s="77"/>
    </row>
    <row r="5" spans="2:12">
      <c r="B5" s="26" t="s">
        <v>51</v>
      </c>
      <c r="C5" s="23">
        <f>'Dettagli Remi'!M14</f>
        <v>1695029</v>
      </c>
      <c r="D5" s="21"/>
      <c r="E5" s="21"/>
      <c r="F5" s="10"/>
      <c r="H5" s="26" t="s">
        <v>51</v>
      </c>
      <c r="I5" s="23">
        <f>'Dettagli Remi'!M14</f>
        <v>1695029</v>
      </c>
      <c r="J5" s="21"/>
      <c r="K5" s="21"/>
      <c r="L5" s="10"/>
    </row>
    <row r="6" spans="2:12">
      <c r="B6" s="26" t="s">
        <v>52</v>
      </c>
      <c r="C6" s="23">
        <f>'Dettagli Remi'!G16</f>
        <v>13000</v>
      </c>
      <c r="D6" s="21"/>
      <c r="E6" s="21"/>
      <c r="F6" s="10"/>
      <c r="H6" s="26" t="s">
        <v>52</v>
      </c>
      <c r="I6" s="23">
        <f>'Dettagli Remi'!G16</f>
        <v>13000</v>
      </c>
      <c r="J6" s="21"/>
      <c r="K6" s="21"/>
      <c r="L6" s="10"/>
    </row>
    <row r="7" spans="2:12">
      <c r="B7" s="26" t="s">
        <v>53</v>
      </c>
      <c r="C7" s="33"/>
      <c r="D7" s="33"/>
      <c r="E7" s="33"/>
      <c r="F7" s="12"/>
      <c r="H7" s="26" t="s">
        <v>53</v>
      </c>
      <c r="I7" s="33"/>
      <c r="J7" s="33"/>
      <c r="K7" s="33"/>
      <c r="L7" s="12"/>
    </row>
    <row r="8" spans="2:12">
      <c r="B8" s="26" t="s">
        <v>54</v>
      </c>
      <c r="C8" s="30"/>
      <c r="D8" s="30"/>
      <c r="E8" s="30"/>
      <c r="F8" s="9"/>
      <c r="H8" s="26" t="s">
        <v>67</v>
      </c>
      <c r="I8" s="30"/>
      <c r="J8" s="30"/>
      <c r="K8" s="30"/>
      <c r="L8" s="9"/>
    </row>
    <row r="9" spans="2:12">
      <c r="B9" s="26" t="s">
        <v>55</v>
      </c>
      <c r="C9" s="24">
        <f>((C7*COUNT('Dettagli Remi'!$M$2:$M$13))+(C5*C8))/C5</f>
        <v>0</v>
      </c>
      <c r="D9" s="24" t="e">
        <f>((D7*COUNT('Dettagli Remi'!$M$2:$M$13))+(D5*D8))/D5</f>
        <v>#DIV/0!</v>
      </c>
      <c r="E9" s="24" t="e">
        <f>((E7*COUNT('Dettagli Remi'!$M$2:$M$13))+(E5*E8))/E5</f>
        <v>#DIV/0!</v>
      </c>
      <c r="F9" s="27" t="e">
        <f>((F7*COUNT('Dettagli Remi'!$M$2:$M$13))+(F5*F8))/F5</f>
        <v>#DIV/0!</v>
      </c>
      <c r="H9" s="26" t="s">
        <v>55</v>
      </c>
      <c r="I9" s="24">
        <f>((I7*COUNT('Dettagli Remi'!$M$2:$M$13))+(I5*I8))/I5</f>
        <v>0</v>
      </c>
      <c r="J9" s="24" t="e">
        <f>((J7*COUNT('Dettagli Remi'!$M$2:$M$13))+(J5*J8))/J5</f>
        <v>#DIV/0!</v>
      </c>
      <c r="K9" s="24" t="e">
        <f>((K7*COUNT('Dettagli Remi'!$M$2:$M$13))+(K5*K8))/K5</f>
        <v>#DIV/0!</v>
      </c>
      <c r="L9" s="27" t="e">
        <f>((L7*COUNT('Dettagli Remi'!$M$2:$M$13))+(L5*L8))/L5</f>
        <v>#DIV/0!</v>
      </c>
    </row>
    <row r="10" spans="2:12">
      <c r="B10" s="26" t="s">
        <v>56</v>
      </c>
      <c r="C10" s="25">
        <f>C5*C9</f>
        <v>0</v>
      </c>
      <c r="D10" s="25" t="e">
        <f>D5*D9</f>
        <v>#DIV/0!</v>
      </c>
      <c r="E10" s="25" t="e">
        <f t="shared" ref="E10:F10" si="0">E5*E9</f>
        <v>#DIV/0!</v>
      </c>
      <c r="F10" s="17" t="e">
        <f t="shared" si="0"/>
        <v>#DIV/0!</v>
      </c>
      <c r="H10" s="26" t="s">
        <v>68</v>
      </c>
      <c r="I10" s="25"/>
      <c r="J10" s="11" t="e">
        <f>J5*J9</f>
        <v>#DIV/0!</v>
      </c>
      <c r="K10" s="11" t="e">
        <f t="shared" ref="K10" si="1">K5*K9</f>
        <v>#DIV/0!</v>
      </c>
      <c r="L10" s="17" t="e">
        <f t="shared" ref="L10" si="2">L5*L9</f>
        <v>#DIV/0!</v>
      </c>
    </row>
    <row r="11" spans="2:12">
      <c r="B11" s="26" t="s">
        <v>57</v>
      </c>
      <c r="C11" s="22" t="e">
        <f>C10-D10</f>
        <v>#DIV/0!</v>
      </c>
      <c r="D11" s="22" t="e">
        <f>D10-D10</f>
        <v>#DIV/0!</v>
      </c>
      <c r="E11" s="22" t="e">
        <f>E10-D10</f>
        <v>#DIV/0!</v>
      </c>
      <c r="F11" s="28" t="e">
        <f>F10-D10</f>
        <v>#DIV/0!</v>
      </c>
      <c r="H11" s="26" t="s">
        <v>57</v>
      </c>
      <c r="I11" s="22"/>
      <c r="J11" s="22" t="e">
        <f>J10-J10</f>
        <v>#DIV/0!</v>
      </c>
      <c r="K11" s="22" t="e">
        <f>K10-J10</f>
        <v>#DIV/0!</v>
      </c>
      <c r="L11" s="28" t="e">
        <f>L10-J10</f>
        <v>#DIV/0!</v>
      </c>
    </row>
    <row r="12" spans="2:12">
      <c r="B12" s="26" t="s">
        <v>62</v>
      </c>
      <c r="C12" s="19" t="e">
        <f>#REF!</f>
        <v>#REF!</v>
      </c>
      <c r="D12" s="30"/>
      <c r="E12" s="30"/>
      <c r="F12" s="9"/>
      <c r="H12" s="26" t="s">
        <v>62</v>
      </c>
      <c r="I12" s="19" t="e">
        <f>C12</f>
        <v>#REF!</v>
      </c>
      <c r="J12" s="30"/>
      <c r="K12" s="30"/>
      <c r="L12" s="9"/>
    </row>
    <row r="13" spans="2:12">
      <c r="B13" s="26" t="s">
        <v>33</v>
      </c>
      <c r="C13" s="19" t="e">
        <f>#REF!</f>
        <v>#REF!</v>
      </c>
      <c r="D13" s="30"/>
      <c r="E13" s="30"/>
      <c r="F13" s="9"/>
      <c r="H13" s="26" t="s">
        <v>33</v>
      </c>
      <c r="I13" s="19" t="e">
        <f t="shared" ref="I13:I21" si="3">C13</f>
        <v>#REF!</v>
      </c>
      <c r="J13" s="30"/>
      <c r="K13" s="30"/>
      <c r="L13" s="9"/>
    </row>
    <row r="14" spans="2:12">
      <c r="B14" s="26" t="s">
        <v>40</v>
      </c>
      <c r="C14" s="19" t="e">
        <f>#REF!</f>
        <v>#REF!</v>
      </c>
      <c r="D14" s="30"/>
      <c r="E14" s="30"/>
      <c r="F14" s="9"/>
      <c r="H14" s="26" t="s">
        <v>40</v>
      </c>
      <c r="I14" s="19" t="e">
        <f t="shared" si="3"/>
        <v>#REF!</v>
      </c>
      <c r="J14" s="30"/>
      <c r="K14" s="30"/>
      <c r="L14" s="9"/>
    </row>
    <row r="15" spans="2:12">
      <c r="B15" s="26" t="s">
        <v>42</v>
      </c>
      <c r="C15" s="19" t="e">
        <f>#REF!</f>
        <v>#REF!</v>
      </c>
      <c r="D15" s="30"/>
      <c r="E15" s="30"/>
      <c r="F15" s="9"/>
      <c r="H15" s="26" t="s">
        <v>42</v>
      </c>
      <c r="I15" s="19" t="e">
        <f t="shared" si="3"/>
        <v>#REF!</v>
      </c>
      <c r="J15" s="30"/>
      <c r="K15" s="30"/>
      <c r="L15" s="9"/>
    </row>
    <row r="16" spans="2:12">
      <c r="B16" s="26" t="s">
        <v>34</v>
      </c>
      <c r="C16" s="19" t="e">
        <f>#REF!</f>
        <v>#REF!</v>
      </c>
      <c r="D16" s="30"/>
      <c r="E16" s="30"/>
      <c r="F16" s="9"/>
      <c r="H16" s="26" t="s">
        <v>34</v>
      </c>
      <c r="I16" s="19" t="e">
        <f t="shared" si="3"/>
        <v>#REF!</v>
      </c>
      <c r="J16" s="30"/>
      <c r="K16" s="30"/>
      <c r="L16" s="9"/>
    </row>
    <row r="17" spans="2:12">
      <c r="B17" s="26" t="s">
        <v>63</v>
      </c>
      <c r="C17" s="19" t="e">
        <f>#REF!</f>
        <v>#REF!</v>
      </c>
      <c r="D17" s="30"/>
      <c r="E17" s="30"/>
      <c r="F17" s="9"/>
      <c r="H17" s="26" t="s">
        <v>63</v>
      </c>
      <c r="I17" s="19" t="e">
        <f t="shared" si="3"/>
        <v>#REF!</v>
      </c>
      <c r="J17" s="30"/>
      <c r="K17" s="30"/>
      <c r="L17" s="9"/>
    </row>
    <row r="18" spans="2:12">
      <c r="B18" s="26" t="s">
        <v>64</v>
      </c>
      <c r="C18" s="19" t="e">
        <f>#REF!</f>
        <v>#REF!</v>
      </c>
      <c r="D18" s="30"/>
      <c r="E18" s="30"/>
      <c r="F18" s="9"/>
      <c r="H18" s="26" t="s">
        <v>64</v>
      </c>
      <c r="I18" s="19" t="e">
        <f t="shared" si="3"/>
        <v>#REF!</v>
      </c>
      <c r="J18" s="30"/>
      <c r="K18" s="30"/>
      <c r="L18" s="9"/>
    </row>
    <row r="19" spans="2:12">
      <c r="B19" s="26" t="s">
        <v>65</v>
      </c>
      <c r="C19" s="19" t="e">
        <f>#REF!</f>
        <v>#REF!</v>
      </c>
      <c r="D19" s="30"/>
      <c r="E19" s="30"/>
      <c r="F19" s="9"/>
      <c r="H19" s="26" t="s">
        <v>65</v>
      </c>
      <c r="I19" s="19" t="e">
        <f t="shared" si="3"/>
        <v>#REF!</v>
      </c>
      <c r="J19" s="30"/>
      <c r="K19" s="30"/>
      <c r="L19" s="9"/>
    </row>
    <row r="20" spans="2:12">
      <c r="B20" s="26" t="s">
        <v>66</v>
      </c>
      <c r="C20" s="19" t="e">
        <f>#REF!</f>
        <v>#REF!</v>
      </c>
      <c r="D20" s="30"/>
      <c r="E20" s="30"/>
      <c r="F20" s="9"/>
      <c r="H20" s="26" t="s">
        <v>66</v>
      </c>
      <c r="I20" s="19" t="e">
        <f t="shared" si="3"/>
        <v>#REF!</v>
      </c>
      <c r="J20" s="30"/>
      <c r="K20" s="30"/>
      <c r="L20" s="9"/>
    </row>
    <row r="21" spans="2:12" ht="15" thickBot="1">
      <c r="B21" s="29" t="s">
        <v>58</v>
      </c>
      <c r="C21" s="20" t="e">
        <f>#REF!</f>
        <v>#REF!</v>
      </c>
      <c r="D21" s="31"/>
      <c r="E21" s="31"/>
      <c r="F21" s="18"/>
      <c r="H21" s="29" t="s">
        <v>58</v>
      </c>
      <c r="I21" s="20" t="e">
        <f t="shared" si="3"/>
        <v>#REF!</v>
      </c>
      <c r="J21" s="31"/>
      <c r="K21" s="31"/>
      <c r="L21" s="18"/>
    </row>
    <row r="22" spans="2:12" ht="15" thickBot="1">
      <c r="B22" s="45" t="s">
        <v>82</v>
      </c>
      <c r="C22" s="46"/>
      <c r="D22" s="46"/>
      <c r="E22" s="46"/>
      <c r="F22" s="47"/>
    </row>
    <row r="24" spans="2:12">
      <c r="I24" s="38">
        <f>0.0015*E5</f>
        <v>0</v>
      </c>
    </row>
    <row r="26" spans="2:12" ht="14.45" hidden="1" customHeight="1" thickBot="1">
      <c r="B26" s="13" t="s">
        <v>48</v>
      </c>
      <c r="C26" s="81" t="e">
        <f>'Anagrafica sedi'!#REF!</f>
        <v>#REF!</v>
      </c>
      <c r="D26" s="82"/>
      <c r="E26" s="82"/>
      <c r="F26" s="83"/>
    </row>
    <row r="27" spans="2:12" ht="13.9" hidden="1" customHeight="1">
      <c r="B27" s="32" t="s">
        <v>50</v>
      </c>
      <c r="C27" s="14" t="s">
        <v>49</v>
      </c>
      <c r="D27" s="15" t="s">
        <v>89</v>
      </c>
      <c r="E27" s="15"/>
      <c r="F27" s="16"/>
    </row>
    <row r="28" spans="2:12" ht="13.9" hidden="1" customHeight="1">
      <c r="B28" s="26" t="s">
        <v>26</v>
      </c>
      <c r="C28" s="78" t="e">
        <f>'Dettagli Remi'!#REF!</f>
        <v>#REF!</v>
      </c>
      <c r="D28" s="79"/>
      <c r="E28" s="79"/>
      <c r="F28" s="80"/>
    </row>
    <row r="29" spans="2:12" ht="13.9" hidden="1" customHeight="1">
      <c r="B29" s="26" t="s">
        <v>51</v>
      </c>
      <c r="C29" s="23" t="e">
        <f>'Dettagli Remi'!#REF!</f>
        <v>#REF!</v>
      </c>
      <c r="D29" s="21">
        <v>1706304</v>
      </c>
      <c r="E29" s="21"/>
      <c r="F29" s="10"/>
    </row>
    <row r="30" spans="2:12" ht="13.9" hidden="1" customHeight="1">
      <c r="B30" s="26" t="s">
        <v>52</v>
      </c>
      <c r="C30" s="23" t="e">
        <f>'Dettagli Remi'!#REF!</f>
        <v>#REF!</v>
      </c>
      <c r="D30" s="21">
        <v>6400</v>
      </c>
      <c r="E30" s="21"/>
      <c r="F30" s="10"/>
    </row>
    <row r="31" spans="2:12" ht="13.9" hidden="1" customHeight="1">
      <c r="B31" s="26" t="s">
        <v>53</v>
      </c>
      <c r="C31" s="33">
        <v>1294.23</v>
      </c>
      <c r="D31" s="33">
        <v>1432.5</v>
      </c>
      <c r="E31" s="33"/>
      <c r="F31" s="12"/>
    </row>
    <row r="32" spans="2:12" ht="13.9" hidden="1" customHeight="1">
      <c r="B32" s="26" t="s">
        <v>54</v>
      </c>
      <c r="C32" s="30">
        <v>0.29580000000000001</v>
      </c>
      <c r="D32" s="30">
        <v>0.29499999999999998</v>
      </c>
      <c r="E32" s="30"/>
      <c r="F32" s="9"/>
    </row>
    <row r="33" spans="2:6" ht="13.9" hidden="1" customHeight="1">
      <c r="B33" s="26" t="s">
        <v>55</v>
      </c>
      <c r="C33" s="24" t="e">
        <f>((C31*COUNT('Dettagli Remi'!$M$2:$M$13))+(C29*C32))/C29</f>
        <v>#REF!</v>
      </c>
      <c r="D33" s="24">
        <f>((D31*COUNT('Dettagli Remi'!$M$2:$M$13))+(D29*D32))/D29</f>
        <v>0.30507440643636774</v>
      </c>
      <c r="E33" s="24" t="e">
        <f>((E31*COUNT('Dettagli Remi'!$M$2:$M$13))+(E29*E32))/E29</f>
        <v>#DIV/0!</v>
      </c>
      <c r="F33" s="27" t="e">
        <f>((F31*COUNT('Dettagli Remi'!$M$2:$M$13))+(F29*F32))/F29</f>
        <v>#DIV/0!</v>
      </c>
    </row>
    <row r="34" spans="2:6" ht="13.9" hidden="1" customHeight="1">
      <c r="B34" s="26" t="s">
        <v>56</v>
      </c>
      <c r="C34" s="25" t="e">
        <f>C29*C33</f>
        <v>#REF!</v>
      </c>
      <c r="D34" s="25">
        <f>D29*D33</f>
        <v>520549.68</v>
      </c>
      <c r="E34" s="25" t="e">
        <f t="shared" ref="E34:F34" si="4">E29*E33</f>
        <v>#DIV/0!</v>
      </c>
      <c r="F34" s="17" t="e">
        <f t="shared" si="4"/>
        <v>#DIV/0!</v>
      </c>
    </row>
    <row r="35" spans="2:6" ht="13.9" hidden="1" customHeight="1">
      <c r="B35" s="26" t="s">
        <v>57</v>
      </c>
      <c r="C35" s="22" t="e">
        <f>C34-D34</f>
        <v>#REF!</v>
      </c>
      <c r="D35" s="22">
        <f>D34-D34</f>
        <v>0</v>
      </c>
      <c r="E35" s="22" t="e">
        <f>E34-D34</f>
        <v>#DIV/0!</v>
      </c>
      <c r="F35" s="28" t="e">
        <f>F34-D34</f>
        <v>#DIV/0!</v>
      </c>
    </row>
    <row r="36" spans="2:6" ht="13.9" hidden="1" customHeight="1">
      <c r="B36" s="26" t="s">
        <v>62</v>
      </c>
      <c r="C36" s="19" t="e">
        <f>#REF!</f>
        <v>#REF!</v>
      </c>
      <c r="D36" s="30" t="s">
        <v>86</v>
      </c>
      <c r="E36" s="30"/>
      <c r="F36" s="9"/>
    </row>
    <row r="37" spans="2:6" ht="13.9" hidden="1" customHeight="1">
      <c r="B37" s="26" t="s">
        <v>33</v>
      </c>
      <c r="C37" s="19" t="e">
        <f>#REF!</f>
        <v>#REF!</v>
      </c>
      <c r="D37" s="30" t="s">
        <v>83</v>
      </c>
      <c r="E37" s="30"/>
      <c r="F37" s="9"/>
    </row>
    <row r="38" spans="2:6" ht="13.9" hidden="1" customHeight="1">
      <c r="B38" s="26" t="s">
        <v>40</v>
      </c>
      <c r="C38" s="19" t="e">
        <f>#REF!</f>
        <v>#REF!</v>
      </c>
      <c r="D38" s="30" t="s">
        <v>41</v>
      </c>
      <c r="E38" s="30"/>
      <c r="F38" s="9"/>
    </row>
    <row r="39" spans="2:6" ht="13.9" hidden="1" customHeight="1">
      <c r="B39" s="26" t="s">
        <v>42</v>
      </c>
      <c r="C39" s="19" t="e">
        <f>#REF!</f>
        <v>#REF!</v>
      </c>
      <c r="D39" s="30" t="s">
        <v>87</v>
      </c>
      <c r="E39" s="30"/>
      <c r="F39" s="9"/>
    </row>
    <row r="40" spans="2:6" ht="26.25" hidden="1" customHeight="1">
      <c r="B40" s="26" t="s">
        <v>34</v>
      </c>
      <c r="C40" s="19" t="e">
        <f>#REF!</f>
        <v>#REF!</v>
      </c>
      <c r="D40" s="30" t="s">
        <v>88</v>
      </c>
      <c r="E40" s="30"/>
      <c r="F40" s="9"/>
    </row>
    <row r="41" spans="2:6" ht="13.9" hidden="1" customHeight="1">
      <c r="B41" s="26" t="s">
        <v>63</v>
      </c>
      <c r="C41" s="19" t="e">
        <f>#REF!</f>
        <v>#REF!</v>
      </c>
      <c r="D41" s="30" t="s">
        <v>43</v>
      </c>
      <c r="E41" s="30"/>
      <c r="F41" s="9"/>
    </row>
    <row r="42" spans="2:6" ht="40.5" hidden="1" customHeight="1">
      <c r="B42" s="26" t="s">
        <v>64</v>
      </c>
      <c r="C42" s="19" t="e">
        <f>#REF!</f>
        <v>#REF!</v>
      </c>
      <c r="D42" s="30" t="s">
        <v>41</v>
      </c>
      <c r="E42" s="30"/>
      <c r="F42" s="9"/>
    </row>
    <row r="43" spans="2:6" ht="13.9" hidden="1" customHeight="1">
      <c r="B43" s="26" t="s">
        <v>65</v>
      </c>
      <c r="C43" s="19" t="e">
        <f>#REF!</f>
        <v>#REF!</v>
      </c>
      <c r="D43" s="30" t="s">
        <v>87</v>
      </c>
      <c r="E43" s="30"/>
      <c r="F43" s="9"/>
    </row>
    <row r="44" spans="2:6" ht="13.9" hidden="1" customHeight="1">
      <c r="B44" s="26" t="s">
        <v>66</v>
      </c>
      <c r="C44" s="19" t="e">
        <f>#REF!</f>
        <v>#REF!</v>
      </c>
      <c r="D44" s="30" t="s">
        <v>87</v>
      </c>
      <c r="E44" s="30"/>
      <c r="F44" s="9"/>
    </row>
    <row r="45" spans="2:6" ht="14.45" hidden="1" customHeight="1" thickBot="1">
      <c r="B45" s="29" t="s">
        <v>58</v>
      </c>
      <c r="C45" s="20" t="e">
        <f>#REF!</f>
        <v>#REF!</v>
      </c>
      <c r="D45" s="31" t="s">
        <v>43</v>
      </c>
      <c r="E45" s="31"/>
      <c r="F45" s="18"/>
    </row>
    <row r="46" spans="2:6" ht="15" hidden="1" thickBot="1">
      <c r="B46" s="45" t="s">
        <v>82</v>
      </c>
      <c r="C46" s="46"/>
      <c r="D46" s="46"/>
      <c r="E46" s="46"/>
      <c r="F46" s="47"/>
    </row>
    <row r="47" spans="2:6" ht="15" hidden="1" thickBot="1">
      <c r="B47" s="13" t="s">
        <v>48</v>
      </c>
      <c r="C47" s="74">
        <f>'Anagrafica sedi'!B47</f>
        <v>0</v>
      </c>
      <c r="D47" s="74"/>
      <c r="E47" s="74"/>
      <c r="F47" s="75"/>
    </row>
    <row r="48" spans="2:6" hidden="1">
      <c r="B48" s="32" t="s">
        <v>50</v>
      </c>
      <c r="C48" s="14" t="s">
        <v>49</v>
      </c>
      <c r="D48" s="15" t="s">
        <v>90</v>
      </c>
      <c r="E48" s="15" t="s">
        <v>91</v>
      </c>
      <c r="F48" s="16" t="s">
        <v>89</v>
      </c>
    </row>
    <row r="49" spans="2:6" hidden="1">
      <c r="B49" s="26" t="s">
        <v>26</v>
      </c>
      <c r="C49" s="76">
        <f>'Dettagli Remi'!B37</f>
        <v>0</v>
      </c>
      <c r="D49" s="76"/>
      <c r="E49" s="76"/>
      <c r="F49" s="77"/>
    </row>
    <row r="50" spans="2:6" hidden="1">
      <c r="B50" s="26" t="s">
        <v>51</v>
      </c>
      <c r="C50" s="23">
        <v>1706495.8333333335</v>
      </c>
      <c r="D50" s="21">
        <v>1706495.8333333335</v>
      </c>
      <c r="E50" s="21">
        <v>1706495.8333333335</v>
      </c>
      <c r="F50" s="10">
        <v>1706495.8333333335</v>
      </c>
    </row>
    <row r="51" spans="2:6" hidden="1">
      <c r="B51" s="26" t="s">
        <v>52</v>
      </c>
      <c r="C51" s="23">
        <v>9000</v>
      </c>
      <c r="D51" s="21">
        <v>9000</v>
      </c>
      <c r="E51" s="21"/>
      <c r="F51" s="10"/>
    </row>
    <row r="52" spans="2:6" hidden="1">
      <c r="B52" s="26" t="s">
        <v>53</v>
      </c>
      <c r="C52" s="33">
        <v>2100.08</v>
      </c>
      <c r="D52" s="33">
        <v>2106.2399999999998</v>
      </c>
      <c r="E52" s="33">
        <v>2106.2399999999998</v>
      </c>
      <c r="F52" s="12">
        <v>2100.08</v>
      </c>
    </row>
    <row r="53" spans="2:6" hidden="1">
      <c r="B53" s="26" t="s">
        <v>54</v>
      </c>
      <c r="C53" s="30">
        <v>0.26169999999999999</v>
      </c>
      <c r="D53" s="30">
        <v>0.25690000000000002</v>
      </c>
      <c r="E53" s="30">
        <v>0.25700000000000001</v>
      </c>
      <c r="F53" s="9">
        <v>0.2611</v>
      </c>
    </row>
    <row r="54" spans="2:6" hidden="1">
      <c r="B54" s="26" t="s">
        <v>55</v>
      </c>
      <c r="C54" s="24">
        <v>0.27646766570872572</v>
      </c>
      <c r="D54" s="24">
        <v>0.27171098254463949</v>
      </c>
      <c r="E54" s="24">
        <v>0.27181098254463948</v>
      </c>
      <c r="F54" s="27">
        <v>0.27586766570872573</v>
      </c>
    </row>
    <row r="55" spans="2:6" hidden="1">
      <c r="B55" s="26" t="s">
        <v>56</v>
      </c>
      <c r="C55" s="25">
        <v>471790.91958333337</v>
      </c>
      <c r="D55" s="25">
        <v>463673.65958333341</v>
      </c>
      <c r="E55" s="25">
        <v>463844.3091666667</v>
      </c>
      <c r="F55" s="17">
        <v>470767.0220833334</v>
      </c>
    </row>
    <row r="56" spans="2:6" hidden="1">
      <c r="B56" s="26" t="s">
        <v>57</v>
      </c>
      <c r="C56" s="22">
        <v>8117.2599999999511</v>
      </c>
      <c r="D56" s="22">
        <v>0</v>
      </c>
      <c r="E56" s="22">
        <v>170.64958333328832</v>
      </c>
      <c r="F56" s="28">
        <v>7093.3624999999884</v>
      </c>
    </row>
    <row r="57" spans="2:6" hidden="1">
      <c r="B57" s="26" t="s">
        <v>62</v>
      </c>
      <c r="C57" s="19" t="s">
        <v>69</v>
      </c>
      <c r="D57" s="30" t="s">
        <v>69</v>
      </c>
      <c r="E57" s="30"/>
      <c r="F57" s="9"/>
    </row>
    <row r="58" spans="2:6" hidden="1">
      <c r="B58" s="26" t="s">
        <v>33</v>
      </c>
      <c r="C58" s="19" t="s">
        <v>83</v>
      </c>
      <c r="D58" s="30" t="s">
        <v>83</v>
      </c>
      <c r="E58" s="30"/>
      <c r="F58" s="9"/>
    </row>
    <row r="59" spans="2:6" hidden="1">
      <c r="B59" s="26" t="s">
        <v>40</v>
      </c>
      <c r="C59" s="19" t="s">
        <v>41</v>
      </c>
      <c r="D59" s="30" t="s">
        <v>41</v>
      </c>
      <c r="E59" s="30"/>
      <c r="F59" s="9"/>
    </row>
    <row r="60" spans="2:6" hidden="1">
      <c r="B60" s="26" t="s">
        <v>42</v>
      </c>
      <c r="C60" s="19" t="s">
        <v>85</v>
      </c>
      <c r="D60" s="30" t="s">
        <v>85</v>
      </c>
      <c r="E60" s="30"/>
      <c r="F60" s="9"/>
    </row>
    <row r="61" spans="2:6" hidden="1">
      <c r="B61" s="26" t="s">
        <v>34</v>
      </c>
      <c r="C61" s="19" t="s">
        <v>43</v>
      </c>
      <c r="D61" s="30" t="s">
        <v>43</v>
      </c>
      <c r="E61" s="30"/>
      <c r="F61" s="9"/>
    </row>
    <row r="62" spans="2:6" hidden="1">
      <c r="B62" s="26" t="s">
        <v>63</v>
      </c>
      <c r="C62" s="19" t="s">
        <v>43</v>
      </c>
      <c r="D62" s="30" t="s">
        <v>43</v>
      </c>
      <c r="E62" s="30"/>
      <c r="F62" s="9"/>
    </row>
    <row r="63" spans="2:6" hidden="1">
      <c r="B63" s="26" t="s">
        <v>64</v>
      </c>
      <c r="C63" s="19" t="s">
        <v>41</v>
      </c>
      <c r="D63" s="30" t="s">
        <v>41</v>
      </c>
      <c r="E63" s="30"/>
      <c r="F63" s="9"/>
    </row>
    <row r="64" spans="2:6" hidden="1">
      <c r="B64" s="26" t="s">
        <v>65</v>
      </c>
      <c r="C64" s="19" t="s">
        <v>43</v>
      </c>
      <c r="D64" s="30" t="s">
        <v>43</v>
      </c>
      <c r="E64" s="30"/>
      <c r="F64" s="9"/>
    </row>
    <row r="65" spans="2:6" hidden="1">
      <c r="B65" s="26" t="s">
        <v>66</v>
      </c>
      <c r="C65" s="19" t="s">
        <v>43</v>
      </c>
      <c r="D65" s="30" t="s">
        <v>43</v>
      </c>
      <c r="E65" s="30"/>
      <c r="F65" s="9"/>
    </row>
    <row r="66" spans="2:6" ht="15" hidden="1" thickBot="1">
      <c r="B66" s="29" t="s">
        <v>58</v>
      </c>
      <c r="C66" s="20" t="s">
        <v>43</v>
      </c>
      <c r="D66" s="31" t="s">
        <v>43</v>
      </c>
      <c r="E66" s="31"/>
      <c r="F66" s="18"/>
    </row>
    <row r="67" spans="2:6" ht="15" hidden="1" thickBot="1">
      <c r="B67" s="45" t="s">
        <v>82</v>
      </c>
      <c r="C67" s="46"/>
      <c r="D67" s="46"/>
      <c r="E67" s="46"/>
      <c r="F67" s="47"/>
    </row>
  </sheetData>
  <mergeCells count="8">
    <mergeCell ref="C47:F47"/>
    <mergeCell ref="C49:F49"/>
    <mergeCell ref="C28:F28"/>
    <mergeCell ref="I4:L4"/>
    <mergeCell ref="I2:L2"/>
    <mergeCell ref="C2:F2"/>
    <mergeCell ref="C4:F4"/>
    <mergeCell ref="C26:F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 sedi</vt:lpstr>
      <vt:lpstr>Dettagli Remi</vt:lpstr>
      <vt:lpstr>Analisi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Buy Pro 1</cp:lastModifiedBy>
  <cp:revision>4</cp:revision>
  <dcterms:created xsi:type="dcterms:W3CDTF">2012-05-31T12:19:39Z</dcterms:created>
  <dcterms:modified xsi:type="dcterms:W3CDTF">2026-03-27T16:34:03Z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